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rudiene\Desktop\TURTO DRAUDIMAS 2026\"/>
    </mc:Choice>
  </mc:AlternateContent>
  <xr:revisionPtr revIDLastSave="0" documentId="8_{67EAC34E-D133-4DE4-B70B-AE152F0D2184}" xr6:coauthVersionLast="47" xr6:coauthVersionMax="47" xr10:uidLastSave="{00000000-0000-0000-0000-000000000000}"/>
  <bookViews>
    <workbookView xWindow="-120" yWindow="-120" windowWidth="38640" windowHeight="21120" xr2:uid="{87C760A8-F2FF-4CCA-AE52-1B623AB6677D}"/>
  </bookViews>
  <sheets>
    <sheet name="sąvartyno ir MBA turto sąrašas" sheetId="1" r:id="rId1"/>
  </sheets>
  <definedNames>
    <definedName name="_xlnm.Print_Area" localSheetId="0">'sąvartyno ir MBA turto sąrašas'!$A$1:$L$80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J80" i="1" l="1"/>
</calcChain>
</file>

<file path=xl/sharedStrings.xml><?xml version="1.0" encoding="utf-8"?>
<sst xmlns="http://schemas.openxmlformats.org/spreadsheetml/2006/main" count="480" uniqueCount="222">
  <si>
    <t>#</t>
  </si>
  <si>
    <t>Inventorinis Nr.</t>
  </si>
  <si>
    <t>Prekė-Pavadinimas</t>
  </si>
  <si>
    <t>Eksploatacijos data</t>
  </si>
  <si>
    <t>Gavimo data</t>
  </si>
  <si>
    <t>Kiekis</t>
  </si>
  <si>
    <t>Adresas</t>
  </si>
  <si>
    <t>Techninės savybės</t>
  </si>
  <si>
    <t>draudimo suma</t>
  </si>
  <si>
    <t>pastabos</t>
  </si>
  <si>
    <t>M070330037</t>
  </si>
  <si>
    <t>Inžineriniai tinklai - valymo įrenginiai</t>
  </si>
  <si>
    <t>Neveikiantis sąvartynas (Glaudėnų k.)</t>
  </si>
  <si>
    <t>Unikalus Nr.4400-0823-7605-Neveikiantis sąvartynas (Glaudėnų k.)</t>
  </si>
  <si>
    <t>Drausti</t>
  </si>
  <si>
    <t>Pastatai ir statiniai</t>
  </si>
  <si>
    <t>M080401066</t>
  </si>
  <si>
    <t>Tarnybinis-buitinis-kontrolės pastatas</t>
  </si>
  <si>
    <t>Klaipėdos regioninis sąvartynas</t>
  </si>
  <si>
    <t>Unikalus Nr. 4400-0915-7540-Klaipėdos regioninis sąvartynas</t>
  </si>
  <si>
    <t>M080401074</t>
  </si>
  <si>
    <t>Išorės telekomunikacijų tinklai</t>
  </si>
  <si>
    <t>-Klaipėdos regioninis sąvartynas</t>
  </si>
  <si>
    <t>M080401075</t>
  </si>
  <si>
    <t>Žemos įtampos elektros kabeliai</t>
  </si>
  <si>
    <t>M080401076</t>
  </si>
  <si>
    <t>Lauko elektros tinklai</t>
  </si>
  <si>
    <t>M080401078</t>
  </si>
  <si>
    <t>Slėginės filtravimo linijos</t>
  </si>
  <si>
    <t>Unikalus Nr. 4400-1552-1743-Klaipėdos regioninis sąvartynas</t>
  </si>
  <si>
    <t>M120312777</t>
  </si>
  <si>
    <t>Inžineriniai tinklai-Dujų nukenksminimo sistema, Klaipėdos r.,Kiškėnų k.</t>
  </si>
  <si>
    <t>Neveikiantis sąvartynas (Kiškėnų k., Klaipėdos r.)</t>
  </si>
  <si>
    <t>unikalus nr. 4400-2250-9893-Neveikiantis sąvartynas (Kiškėnų k., Klaipėdos r.)</t>
  </si>
  <si>
    <t>M141127755</t>
  </si>
  <si>
    <t>Tvora (Kiškėnų sąvartynas)</t>
  </si>
  <si>
    <t>-Neveikiantis sąvartynas (Kiškėnų k., Klaipėdos r.)</t>
  </si>
  <si>
    <t>M151127863</t>
  </si>
  <si>
    <t>Administracinis pastatas (Klaipėdos r. sav., Dumpių k.)</t>
  </si>
  <si>
    <t>Mechaninio rūšiavimo skyrius</t>
  </si>
  <si>
    <t>unikalus Nr. 4400-3945-4805-Mechaninio rūšiavimo skyrius</t>
  </si>
  <si>
    <t>M151127864</t>
  </si>
  <si>
    <t>Komunalinių atliekų mechaninio apdorojimo infrastruktūros techninis pastatas (Klaipėdos r. sav., Dumpių k.)</t>
  </si>
  <si>
    <t>unikalus Nr. 4400-3945-4850-Mechaninio rūšiavimo skyrius</t>
  </si>
  <si>
    <t>M151127865</t>
  </si>
  <si>
    <t>Stoginė (Klaipėdos r. sav., Dumpių k.)</t>
  </si>
  <si>
    <t>unikalus Nr. 4400-3947-8163-Mechaninio rūšiavimo skyrius</t>
  </si>
  <si>
    <t>M151127879</t>
  </si>
  <si>
    <t>Priešgaisrinės sistemos statinys (Klaipėdos r. sav., Dumpių k.)</t>
  </si>
  <si>
    <t>Identifikavimo Nr.59650-Mechaninio rūšiavimo skyrius</t>
  </si>
  <si>
    <t>M151127881</t>
  </si>
  <si>
    <t>Lauko elektros tinklai (Klaipėdos r. sav., Dumpių k.)</t>
  </si>
  <si>
    <t>-Mechaninio rūšiavimo skyrius</t>
  </si>
  <si>
    <t>M170101968</t>
  </si>
  <si>
    <t>Aptvėrimai</t>
  </si>
  <si>
    <t>Klaipėdos regioninis sąvartynas (Dumpių km.)</t>
  </si>
  <si>
    <t>Unikalus Nr. 4400-4019-5677  (Ilgis 1506,30 m)-Klaipėdos regioninis sąvartynas (Dumpių km.)</t>
  </si>
  <si>
    <t>M170101968R</t>
  </si>
  <si>
    <t>Unikalus Nr. 4400-4019-5677-Klaipėdos regioninis sąvartynas (Dumpių km.)</t>
  </si>
  <si>
    <t>Kap. remontas</t>
  </si>
  <si>
    <t>M170101969</t>
  </si>
  <si>
    <t>Unikalus Nr. 4400-4019-5622 (Ilgis 363,90 m)-Klaipėdos regioninis sąvartynas (Dumpių km.)</t>
  </si>
  <si>
    <t>M170101969R</t>
  </si>
  <si>
    <t>Unikalus Nr. 4400-4019-5622-Klaipėdos regioninis sąvartynas (Dumpių km.)</t>
  </si>
  <si>
    <t>M2503283602</t>
  </si>
  <si>
    <t>Tvora su vartais ir varteliais, Unikalus Nr. 4400-6468-8604, Klaipėdos r. sav. Glaudėnų k. Kaukėnų g. 21.</t>
  </si>
  <si>
    <t>M2512023631</t>
  </si>
  <si>
    <t>Tvora Nr. 1 (T6), Unikalus Nr. 4400-6626-0519, Neringa, Nidos-Smiltynės pl. 12</t>
  </si>
  <si>
    <t>Neveikiantis Neringos sąvartynas</t>
  </si>
  <si>
    <t>M2512023632</t>
  </si>
  <si>
    <t>Tvora Nr. 2 (T1), Unikalus Nr. 4400-6626-0540, Neringa, Nidos-Smiltynės pl. 12A</t>
  </si>
  <si>
    <t>M2512023633</t>
  </si>
  <si>
    <t>Tvora Nr. 3 (T1), Unikalus Nr. 4400-6626-0551, Neringa, Nidos-Smiltynės pl. 12B</t>
  </si>
  <si>
    <t>M2512023634</t>
  </si>
  <si>
    <t>Tvora Nr. 2 (T1), Unikalus Nr. 4400-6624-7346, Neringa, Nidos-Smiltynės pl. 12</t>
  </si>
  <si>
    <t>M070330040</t>
  </si>
  <si>
    <t>PALL firmos osminio valymo įrenginys PALI-R0510DT10</t>
  </si>
  <si>
    <t>-Neveikiantis sąvartynas (Glaudėnų k.)</t>
  </si>
  <si>
    <t>Mašinos ir įrengimai</t>
  </si>
  <si>
    <t>M151127883</t>
  </si>
  <si>
    <t>Mišrių komunalinių atliekų mechaninio apdorojimo technologinė linija (Klaipėdos r. sav., Dumpių k.)</t>
  </si>
  <si>
    <t>M151127883P</t>
  </si>
  <si>
    <t>Tech. linijos smulkintuvo kapitalinis remontas-</t>
  </si>
  <si>
    <t>M160331938</t>
  </si>
  <si>
    <t>Įvadinė elektros apskaitos spinta</t>
  </si>
  <si>
    <t>Įvadinė apskaitos spinta su pamatu,-Klaipėdos regioninis sąvartynas (Dumpių km.)</t>
  </si>
  <si>
    <t>M1811301060</t>
  </si>
  <si>
    <t>Aktyvioji žaibosauga</t>
  </si>
  <si>
    <t>Įrengta ant apšvietimo stulpo prie administracinio pastato Dumpių sąvartyne.-Klaipėdos regioninis sąvartynas (Dumpių km.)</t>
  </si>
  <si>
    <t>Kitas  turtas</t>
  </si>
  <si>
    <t>M2006231161</t>
  </si>
  <si>
    <t>Biodujų avarinio utilizavimo sistema</t>
  </si>
  <si>
    <t>-Klaipėdos regioninis sąvartynas (Dumpių km.)</t>
  </si>
  <si>
    <t>M2007151178</t>
  </si>
  <si>
    <t>Vaizdo stebėjimo sistemos komplektas</t>
  </si>
  <si>
    <t>Klaipėdos r. sav. Dumpių k. Uosių g.7</t>
  </si>
  <si>
    <t>-Klaipėdos r. sav. Dumpių k. Uosių g.7</t>
  </si>
  <si>
    <t>M2007151179</t>
  </si>
  <si>
    <t>Apsaugos sistemos komplektas</t>
  </si>
  <si>
    <t>M2008141200</t>
  </si>
  <si>
    <t>Pramoninė svėrimo įranga</t>
  </si>
  <si>
    <t>Plieninė svarstyklių platforma: ilgis 8m plotis 3m. Nerūdijančio plieno skaitmeniniai svorio davikliai Sensocar SP-DP, maksimali apkrova 30 tonų-8 vnt. Svarstyklių indikatorius Sensocar SC-10CRT,-Klaipėdos r. sav. Dumpių k. Uosių g.7</t>
  </si>
  <si>
    <t>M2109301722</t>
  </si>
  <si>
    <t>Biodujų surinkimo sistema</t>
  </si>
  <si>
    <t>201,78 m ilgio PE d200 vamzdis, kurio pradžios koordinatės X:6170141.49/Y:327360.97, pabaigos koordinatės X:6170088.10/Y:327549.71 ir kt.  Papildomai atlikti prijungimo prie dujų siurblinės darbai.(UAB "Stamela" PVM s.f. STA00016190)</t>
  </si>
  <si>
    <t>M2109301723</t>
  </si>
  <si>
    <t>Termovizorinė vaizdo kamera</t>
  </si>
  <si>
    <t>Valdoma termovizorinė kamera; išmanusis vaizdo įrašymo-signalizavimo įrenginys su HDD;kompiuterinės įrangos komplektas su monitoriumi-Klaipėdos r. sav. Dumpių k. Uosių g.7</t>
  </si>
  <si>
    <t>M2112151995</t>
  </si>
  <si>
    <t>Vaizdo stebėjimo sistema</t>
  </si>
  <si>
    <t>4G Lte ryšio modemas su SIM kortele. Vaizdo kameros 3 vnt;vaizdo įrašymo įrenginys-1 vnt;-Neveikiantis sąvartynas (Glaudėnų k.)</t>
  </si>
  <si>
    <t>M2204132009</t>
  </si>
  <si>
    <t>IP kamera bullet Hikvision DS-2CD2346G1-L F2.8 juoda/balta; įrašymo įrenginys 8 kanalų Hikvision 7608 K1; Kietasis diskas 4TV; Switch 4-2, komutatorius; LTB kabelis kameroms lauko sąlygomis-Klaipėdos regioninis sąvartynas (Dumpių km.)</t>
  </si>
  <si>
    <t>M2204292066</t>
  </si>
  <si>
    <t>IP kamera bullet Hikvision DS-2CD2346G1-L F2.8 juoda/balta;belaidė kamera su saulės pakrovėju;maršrutizatorius teltonika RUTx10;valdoma kamera Hikvision PTZ-N42151-DE;sandari metalinė dėžė 400x250;LTP kabelis kameroms lauko sąlygomis</t>
  </si>
  <si>
    <t>M2206292343</t>
  </si>
  <si>
    <t>Transporto priemonių judėjimo kontrolės sistema prie įvažiavimo-išvažiavimo vartų</t>
  </si>
  <si>
    <t>Numerių atpažinimo kamera, 2MP, 3,2-10,5mm-2 vnt.;Atmintis 128 Gb, Samsung;Telefonspynė Hikvision su monitoriumi;Led lauko ekranas numerių atvaizdavimui-Klaipėdos regioninis sąvartynas (Dumpių km.)</t>
  </si>
  <si>
    <t>M2206292344</t>
  </si>
  <si>
    <t>Transporto priemonių judėjimo kontrolės sistema prie sąvartyno svarstyklių</t>
  </si>
  <si>
    <t>Numerių atpažinimo kamera, 2MP, 3,2-10,5mm- 2 vnt.;Atmintis 128 Gb, Samsung;-Klaipėdos regioninis sąvartynas (Dumpių km.)</t>
  </si>
  <si>
    <t>M2206292345</t>
  </si>
  <si>
    <t>Transporto priemonių judėjimo kontrolės sistema prie MRS svarstyklių</t>
  </si>
  <si>
    <t>M2206292346</t>
  </si>
  <si>
    <t>Transporto priemonių judėjimo kontrolės sistema prie sąvartyno kalno įvažiavimo-išvažiavimo vartų</t>
  </si>
  <si>
    <t>M2209272361</t>
  </si>
  <si>
    <t>IP kamera bullet Hikvision DS-2CD2T46GI-4 vnt;DS-2CD2046GI-2 vnt.įrašymo įrenginys;upsas 800VA;-Klaipėdos regioninis sąvartynas (Dumpių km.)</t>
  </si>
  <si>
    <t>M2212132423</t>
  </si>
  <si>
    <t>Tinklo komutatorius (B tipo)</t>
  </si>
  <si>
    <t>HPE Aruba 6000 24G Class PoE 4SFP 370W Switch-Klaipėdos regioninis sąvartynas (Dumpių km.)</t>
  </si>
  <si>
    <t>M2212132424</t>
  </si>
  <si>
    <t>HPE Aruba 6000 24G Class PoE 4SFP 370W Switch (MRS serverinė)-Mechaninio rūšiavimo skyrius</t>
  </si>
  <si>
    <t>M2212132434</t>
  </si>
  <si>
    <t>Nepertraukiamas elektros maitinimo šaltinis</t>
  </si>
  <si>
    <t>APC Smart-UPS SMT2200IC-Klaipėdos regioninis sąvartynas (Dumpių km.)</t>
  </si>
  <si>
    <t>M2212132435</t>
  </si>
  <si>
    <t>APC Smart-UPS SMT2200IC ( (MRS serverinė))-Mechaninio rūšiavimo skyrius</t>
  </si>
  <si>
    <t>M2212302436</t>
  </si>
  <si>
    <t>Transporto priemonių judėjimo kontrolės sistema dėl atliekų apskaitos - MRS įvažiavimas</t>
  </si>
  <si>
    <t>Komutacinės spinta (su valdymo moduliu, maitinimo šaltiniu) su cokoliu, informaciniai kelio ženklai (2 vnt.) domofonas (3 vnt.).-Mechaninio rūšiavimo skyrius</t>
  </si>
  <si>
    <t>M2212302437</t>
  </si>
  <si>
    <t>Transporto priemonių judėjimo kontrolės sistema dėl atliekų apskaitos - ATS  įvažiavimas</t>
  </si>
  <si>
    <t xml:space="preserve"> Komutacinės spinta (su valdymo moduliu, maitinimo šaltiniu) su cokoliu (2 vnt.),  informaciniai kelio ženklai (2 vnt.) domofonai (2 vnt.), švieslentė 64x32 pix, P8-Klaipėdos regioninis sąvartynas (Dumpių km.)</t>
  </si>
  <si>
    <t>M2212302439</t>
  </si>
  <si>
    <t>Transporto priemonių judėjimo kontrolės sistema dėl atliekų apskaitos - DAAA  įvažiavimas</t>
  </si>
  <si>
    <t xml:space="preserve"> Valst. Nr. nuskaitymo kamera (2 vnt.), šviesoforas žalia/raudona LED (2 vnt.), Komutacinės spinta (su valdymo moduliu, maitinimo šaltiniu) su cokoliu (1 vnt.),  informaciniai kelio ženklai (2 vnt.)-Klaipėdos r. sav. Dumpių k. Uosių g.7</t>
  </si>
  <si>
    <t>M2302062760</t>
  </si>
  <si>
    <t>Antžeminės plastikinės dvisienės dyzelinio kuro talpyklos su degalų įpylimo įranga (ST10000 HDM 60eco Box)</t>
  </si>
  <si>
    <t>Antžeminės plastikinės dvisienės dyzelinio kuro talpyklos su degalų įpylimo įranga (ST10000 HDM 60eco Box)-Klaipėdos regioninis sąvartynas (Dumpių km.)</t>
  </si>
  <si>
    <t>M2305057287</t>
  </si>
  <si>
    <t>Vaizdo stebėjimo sistema SAV vakarinėje pusėje-Klaipėdos regioninis sąvartynas (Dumpių km.)</t>
  </si>
  <si>
    <t>M2305177308</t>
  </si>
  <si>
    <t>Stačiakampių atliekų ryšulių apvyniojimo plevele įrenginys</t>
  </si>
  <si>
    <t>Stačiakampių atliekų ryšulių apvyniojimo plevele įrenginys-Mechaninio rūšiavimo skyrius</t>
  </si>
  <si>
    <t>M2306297306</t>
  </si>
  <si>
    <t>Statybinis vagonėlis FS kėb.Nr.UHEMSV42050121853</t>
  </si>
  <si>
    <t>Statybinis vagonėlis (priekaba) FS kėb. Nr. UHEMSV42050121853-Klaipėdos regioninis sąvartynas (Dumpių km.)</t>
  </si>
  <si>
    <t>Transporto priemonė</t>
  </si>
  <si>
    <t>M2308317318</t>
  </si>
  <si>
    <t>Keltuvas Zoomlion ZS0808AC-Li</t>
  </si>
  <si>
    <t>Žmonių keltuvas MRS-Mechaninio rūšiavimo skyrius</t>
  </si>
  <si>
    <t>M2309291729</t>
  </si>
  <si>
    <t>Transporto judėjimo kontrolės sistema</t>
  </si>
  <si>
    <t>Transporto kontrolės įranga antrinių atliekų įvaža (kelio užtvaras 2vnt,)-Mechaninio rūšiavimo skyrius</t>
  </si>
  <si>
    <t>M2309291730</t>
  </si>
  <si>
    <t>Transporto kontrolės įranga pagrindinė įvaža (kelio užtvaras 2vnt,)-Klaipėdos regioninis sąvartynas (Dumpių km.)</t>
  </si>
  <si>
    <t>M2312291781</t>
  </si>
  <si>
    <t>Tinklo ryšio sprendimasUgniasienės FortiGate-40F</t>
  </si>
  <si>
    <t>Tinklo ugniasienė FortiGate-40F-Klaipėdos r. sav. Dumpių k. Uosių g.7</t>
  </si>
  <si>
    <t>M2403251814</t>
  </si>
  <si>
    <t>Biodujų išgavimo siurblinė, deginimo įrenginys, vamzdynas iš siurblinės į AB "Klaipėdos vandenys"-Klaipėdos regioninis sąvartynas (Dumpių km.)</t>
  </si>
  <si>
    <t>M2405311956</t>
  </si>
  <si>
    <t>Nauja maisto altiekų rūšiavimo  (paruošimo apdoroti)  linija ir atlikti jos montavimo darbai  (Klaipėdos r. sav., Dumpių k.)</t>
  </si>
  <si>
    <t>MRS maisto atliekų cechas</t>
  </si>
  <si>
    <t>Maisto atliekų rūšiavimo (paruošimo apdoroti) linija, Ketvergių g. 2, Dumpių k., Dovilų sen., Klaipėdos r. sav.-MRS maisto atliekų cechas</t>
  </si>
  <si>
    <t>M2405311957</t>
  </si>
  <si>
    <t>Maisto atliekų apdorojimo depakeris (Klaipėdos r. sav., Dumpių k.)</t>
  </si>
  <si>
    <t>Maisto atliekų apdorojimo įrenginys (depakeris), Ketvergių g. 2, Dumpių k., Dovilų sen., Klaipėdos r. sav.-MRS maisto atliekų cechas</t>
  </si>
  <si>
    <t>M2405311958</t>
  </si>
  <si>
    <t>Maisto atliekų rūšiavimo (paruošimo apdoroti)priėmimo-sukaupimo bunkeris (Klaipėdos r. sav., Dumpių k.)</t>
  </si>
  <si>
    <t>Atliekų rūšiavimo priėmimo-sukaupimo bunkeris (talpykla) , Ketvergių g. 2, Dumpių k., Dovilų sen., Klaipėdos r. sav. (UAB "Taiklu"(TKL44801)+ UAB Axioma servisas (AXSS2403038))-MRS maisto atliekų cechas</t>
  </si>
  <si>
    <t>M2405311959</t>
  </si>
  <si>
    <t>Kitos paskirties - maisto atliekų mechaninio apdorojimo pastatas ir statiniai IT pasigaminimas</t>
  </si>
  <si>
    <t>Maisto atliekų mechaninio apdorojimo pastatas un.nr. 4400-6271-9299, Dumpių k., Ketvergių 2-MRS maisto atliekų cechas</t>
  </si>
  <si>
    <t>M2405311966</t>
  </si>
  <si>
    <t>Kiti įrengimai</t>
  </si>
  <si>
    <t>Lietaus nuotekų tinklų siurblinė, neturi unikalaus numerio, Klaipėdos r. sav. Dumpių k. Ketvergių g. 2-MRS maisto atliekų cechas</t>
  </si>
  <si>
    <t>M2407181984</t>
  </si>
  <si>
    <t>Pramoninė svėrimo įranga (ATS įvažiavimo svarstyklės)-Klaipėdos regioninis sąvartynas (Dumpių km.)</t>
  </si>
  <si>
    <t>MPT1602231071</t>
  </si>
  <si>
    <t>Filtrato ir nuotekų valymo įrenginys ROAW 9144 DGT MP 80/14</t>
  </si>
  <si>
    <t>Pagal 2016 m. vasario 10 d. turto patikėjimo sutartį Nr.16-16 gautas naujas turtas, kuris nebuvo nudėvėtas. 2017-05-04 d. gautas TIPK leidimo pakeitimas, kuris leidžia pradėti turto ekploataciją.-Klaipėdos regioninis sąvartynas (Dumpių km.)</t>
  </si>
  <si>
    <t>MPT1602231072</t>
  </si>
  <si>
    <t>Nuolatinis aiškinamasis stendas</t>
  </si>
  <si>
    <t>M2503073601</t>
  </si>
  <si>
    <t>MH 5M 210/1100 FA aukšto slėgio plovimo įrenginys, karštu vandeniu Nilfisk</t>
  </si>
  <si>
    <t>M2504243607</t>
  </si>
  <si>
    <t>Automobilių svarstyklės Mod. DFWL (sn. 0742910751) montuojamas ant paviršinių pamatų</t>
  </si>
  <si>
    <t>M2505163608</t>
  </si>
  <si>
    <t>Vejos robotas X390E+antena SEGWAY</t>
  </si>
  <si>
    <t>M2505233613</t>
  </si>
  <si>
    <t>Laistymo įranga DAAA</t>
  </si>
  <si>
    <t>DAAA Klaipėdos r. sav. Dumpių k. Uosių g.7</t>
  </si>
  <si>
    <t>Laistymo įranga, adresu Uosių g. 7, Klaipėdos r. (Didžiųjų atliekų apdorojimo aikštelė)</t>
  </si>
  <si>
    <t>M2506033618</t>
  </si>
  <si>
    <t>MRS stebėjimo kamerų sistema.</t>
  </si>
  <si>
    <t>MRS stebėjimo kamerų sistema</t>
  </si>
  <si>
    <t>M2508013628</t>
  </si>
  <si>
    <t>Kaukėnų g. 21, Glaudėnų kaimas, Klaipėdos r. 499 kW saulės elektrinės M2411142271 perimetro apsaugos ir vaizdo stebėjimo įranga</t>
  </si>
  <si>
    <t>M2510283625</t>
  </si>
  <si>
    <t>M151127864 Komunalinių atliekų mechaninio apdorojimo infrastruktūros techninis pastatas Termovizorinės kameros, mechaninio rūšiavimo gamykloje.</t>
  </si>
  <si>
    <t>M2510283626</t>
  </si>
  <si>
    <t>M151127865 (Klaipėdos r. sav., Dumpių k.) Termovizorinės kameros antrinių žaliavų stoginėje</t>
  </si>
  <si>
    <t>M2510283629</t>
  </si>
  <si>
    <t>M2411142271 Valdoma kamera Kaukėnų g. 21, Glaudėnų Saulės šviesos energijos elektrinė 499kW</t>
  </si>
  <si>
    <t>M2510283627</t>
  </si>
  <si>
    <t>M2510283628</t>
  </si>
  <si>
    <t>M2511173630</t>
  </si>
  <si>
    <t>Antstatas  VSAIII-2025/SCB1700 antrinėms žaliavoms vežti</t>
  </si>
  <si>
    <t>M2603023643</t>
  </si>
  <si>
    <t>Membraninio įrenginio aukšto spaudimo siurblys</t>
  </si>
  <si>
    <t>Membraninio įrenginio aukšto spaudimo siurblys,  M070330040 PALL firmos osminio valymo įrenginys PALI-R0510DT10, Neveikiantis sąvartynas (Glaudėnų k.)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</si>
</sst>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27]yyyy\-mm\-dd"/>
    <numFmt numFmtId="165" formatCode="[$-10427]#,##0.0000;\-#,##0.0000"/>
    <numFmt numFmtId="166" formatCode="[$-10427]#,##0.00;\-#,##0.00"/>
    <numFmt numFmtId="167" formatCode="#,##0.00\ &quot;€&quot;"/>
  </numFmts>
  <fonts count="5" x14ac:knownFonts="1">
    <font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186"/>
    </font>
    <font>
      <b/>
      <sz val="8"/>
      <color rgb="FF000000"/>
      <name val="Arial"/>
      <family val="2"/>
      <charset val="186"/>
    </font>
    <font>
      <sz val="11"/>
      <name val="Calibri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4" fillId="0" borderId="0" xfId="1" applyFont="1" applyAlignment="1">
      <alignment vertical="center"/>
    </xf>
    <xf numFmtId="0" fontId="1" fillId="0" borderId="0" xfId="1" applyAlignment="1">
      <alignment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2" fillId="0" borderId="2" xfId="1" applyFont="1" applyBorder="1" applyAlignment="1">
      <alignment horizontal="center" vertical="center" wrapText="1" readingOrder="1"/>
    </xf>
    <xf numFmtId="167" fontId="3" fillId="0" borderId="3" xfId="1" applyNumberFormat="1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 readingOrder="1"/>
    </xf>
    <xf numFmtId="0" fontId="2" fillId="2" borderId="1" xfId="1" applyFont="1" applyFill="1" applyBorder="1" applyAlignment="1">
      <alignment horizontal="left" vertical="center" wrapText="1" readingOrder="1"/>
    </xf>
    <xf numFmtId="0" fontId="3" fillId="2" borderId="1" xfId="1" applyFont="1" applyFill="1" applyBorder="1" applyAlignment="1">
      <alignment horizontal="center" vertical="center" wrapText="1" readingOrder="1"/>
    </xf>
    <xf numFmtId="0" fontId="2" fillId="3" borderId="1" xfId="1" applyFont="1" applyFill="1" applyBorder="1" applyAlignment="1">
      <alignment horizontal="center" vertical="center" wrapText="1" readingOrder="1"/>
    </xf>
    <xf numFmtId="0" fontId="2" fillId="3" borderId="1" xfId="1" applyFont="1" applyFill="1" applyBorder="1" applyAlignment="1">
      <alignment horizontal="left" vertical="center" wrapText="1" readingOrder="1"/>
    </xf>
    <xf numFmtId="164" fontId="2" fillId="3" borderId="1" xfId="1" applyNumberFormat="1" applyFont="1" applyFill="1" applyBorder="1" applyAlignment="1">
      <alignment horizontal="center" vertical="center" wrapText="1" readingOrder="1"/>
    </xf>
    <xf numFmtId="165" fontId="2" fillId="3" borderId="1" xfId="1" applyNumberFormat="1" applyFont="1" applyFill="1" applyBorder="1" applyAlignment="1">
      <alignment horizontal="center" vertical="center" wrapText="1" readingOrder="1"/>
    </xf>
    <xf numFmtId="166" fontId="3" fillId="0" borderId="1" xfId="1" applyNumberFormat="1" applyFont="1" applyBorder="1" applyAlignment="1">
      <alignment horizontal="center" vertical="center" wrapText="1" readingOrder="1"/>
    </xf>
    <xf numFmtId="0" fontId="2" fillId="0" borderId="1" xfId="1" applyFont="1" applyBorder="1" applyAlignment="1">
      <alignment horizontal="center" vertical="center" wrapText="1" readingOrder="1"/>
    </xf>
    <xf numFmtId="0" fontId="2" fillId="0" borderId="1" xfId="1" applyFont="1" applyBorder="1" applyAlignment="1">
      <alignment horizontal="left" vertical="center" wrapText="1" readingOrder="1"/>
    </xf>
    <xf numFmtId="164" fontId="2" fillId="0" borderId="1" xfId="1" applyNumberFormat="1" applyFont="1" applyBorder="1" applyAlignment="1">
      <alignment horizontal="center" vertical="center" wrapText="1" readingOrder="1"/>
    </xf>
    <xf numFmtId="165" fontId="2" fillId="0" borderId="1" xfId="1" applyNumberFormat="1" applyFont="1" applyBorder="1" applyAlignment="1">
      <alignment horizontal="center" vertical="center" wrapText="1" readingOrder="1"/>
    </xf>
    <xf numFmtId="164" fontId="2" fillId="3" borderId="1" xfId="1" applyNumberFormat="1" applyFont="1" applyFill="1" applyBorder="1" applyAlignment="1">
      <alignment vertical="center" wrapText="1" readingOrder="1"/>
    </xf>
    <xf numFmtId="165" fontId="2" fillId="3" borderId="1" xfId="1" applyNumberFormat="1" applyFont="1" applyFill="1" applyBorder="1" applyAlignment="1">
      <alignment vertical="center" wrapText="1" readingOrder="1"/>
    </xf>
    <xf numFmtId="166" fontId="3" fillId="3" borderId="1" xfId="1" applyNumberFormat="1" applyFont="1" applyFill="1" applyBorder="1" applyAlignment="1">
      <alignment horizontal="center" vertical="center" wrapText="1" readingOrder="1"/>
    </xf>
  </cellXfs>
  <cellStyles count="2">
    <cellStyle name="Įprastas" xfId="0" builtinId="0"/>
    <cellStyle name="Normal 3" xfId="1" xr:uid="{4C76F414-EA45-4E29-B398-14A0E324E1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A6B72-940E-4110-9375-2181EAE550E1}">
  <sheetPr>
    <pageSetUpPr fitToPage="1"/>
  </sheetPr>
  <dimension ref="A1:L80"/>
  <sheetViews>
    <sheetView tabSelected="1" workbookViewId="0"/>
  </sheetViews>
  <sheetFormatPr defaultRowHeight="15" x14ac:dyDescent="0.25"/>
  <cols>
    <col min="1" max="1" width="3.5703125" style="2" bestFit="1" customWidth="1"/>
    <col min="2" max="2" width="14.42578125" style="3" customWidth="1"/>
    <col min="3" max="3" width="44" style="4" customWidth="1"/>
    <col min="4" max="5" width="9" style="2" bestFit="1" customWidth="1"/>
    <col min="6" max="6" width="5.7109375" style="2" bestFit="1" customWidth="1"/>
    <col min="7" max="7" width="31.140625" style="3" customWidth="1"/>
    <col min="8" max="8" width="44.42578125" style="4" customWidth="1"/>
    <col min="9" max="9" width="5.85546875" style="2" bestFit="1" customWidth="1"/>
    <col min="10" max="10" width="16" style="5" bestFit="1" customWidth="1"/>
    <col min="11" max="11" width="15.42578125" style="2" bestFit="1" customWidth="1"/>
    <col min="12" max="12" width="11" style="2" bestFit="1" customWidth="1"/>
    <col min="13" max="16384" width="9.140625" style="2"/>
  </cols>
  <sheetData>
    <row r="1" spans="1:12" s="1" customFormat="1" ht="22.5" x14ac:dyDescent="0.25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9" t="s">
        <v>7</v>
      </c>
      <c r="I1" s="8"/>
      <c r="J1" s="10" t="s">
        <v>8</v>
      </c>
      <c r="K1" s="8" t="s">
        <v>9</v>
      </c>
    </row>
    <row r="2" spans="1:12" s="1" customFormat="1" ht="22.5" x14ac:dyDescent="0.25">
      <c r="A2" s="11">
        <v>3</v>
      </c>
      <c r="B2" s="11" t="s">
        <v>10</v>
      </c>
      <c r="C2" s="12" t="s">
        <v>11</v>
      </c>
      <c r="D2" s="13">
        <v>39171</v>
      </c>
      <c r="E2" s="13">
        <v>39171</v>
      </c>
      <c r="F2" s="14">
        <v>1</v>
      </c>
      <c r="G2" s="11" t="s">
        <v>12</v>
      </c>
      <c r="H2" s="12" t="s">
        <v>13</v>
      </c>
      <c r="I2" s="11" t="s">
        <v>14</v>
      </c>
      <c r="J2" s="15">
        <v>6340</v>
      </c>
      <c r="K2" s="16" t="s">
        <v>15</v>
      </c>
      <c r="L2" s="6"/>
    </row>
    <row r="3" spans="1:12" s="1" customFormat="1" ht="22.5" x14ac:dyDescent="0.25">
      <c r="A3" s="11">
        <v>5</v>
      </c>
      <c r="B3" s="11" t="s">
        <v>16</v>
      </c>
      <c r="C3" s="12" t="s">
        <v>17</v>
      </c>
      <c r="D3" s="13">
        <v>39539</v>
      </c>
      <c r="E3" s="13">
        <v>39539</v>
      </c>
      <c r="F3" s="14">
        <v>1</v>
      </c>
      <c r="G3" s="11" t="s">
        <v>18</v>
      </c>
      <c r="H3" s="12" t="s">
        <v>19</v>
      </c>
      <c r="I3" s="11" t="s">
        <v>14</v>
      </c>
      <c r="J3" s="15">
        <v>272410</v>
      </c>
      <c r="K3" s="16" t="s">
        <v>15</v>
      </c>
      <c r="L3" s="6"/>
    </row>
    <row r="4" spans="1:12" s="1" customFormat="1" x14ac:dyDescent="0.25">
      <c r="A4" s="11">
        <v>6</v>
      </c>
      <c r="B4" s="11" t="s">
        <v>20</v>
      </c>
      <c r="C4" s="12" t="s">
        <v>21</v>
      </c>
      <c r="D4" s="13">
        <v>39539</v>
      </c>
      <c r="E4" s="13">
        <v>39539</v>
      </c>
      <c r="F4" s="14">
        <v>1</v>
      </c>
      <c r="G4" s="11" t="s">
        <v>18</v>
      </c>
      <c r="H4" s="12" t="s">
        <v>22</v>
      </c>
      <c r="I4" s="11" t="s">
        <v>14</v>
      </c>
      <c r="J4" s="15">
        <v>23350</v>
      </c>
      <c r="K4" s="16" t="s">
        <v>15</v>
      </c>
      <c r="L4" s="6"/>
    </row>
    <row r="5" spans="1:12" s="1" customFormat="1" x14ac:dyDescent="0.25">
      <c r="A5" s="11">
        <v>7</v>
      </c>
      <c r="B5" s="11" t="s">
        <v>23</v>
      </c>
      <c r="C5" s="12" t="s">
        <v>24</v>
      </c>
      <c r="D5" s="13">
        <v>39539</v>
      </c>
      <c r="E5" s="13">
        <v>39539</v>
      </c>
      <c r="F5" s="14">
        <v>1</v>
      </c>
      <c r="G5" s="11" t="s">
        <v>18</v>
      </c>
      <c r="H5" s="12" t="s">
        <v>22</v>
      </c>
      <c r="I5" s="11" t="s">
        <v>14</v>
      </c>
      <c r="J5" s="15">
        <v>55640</v>
      </c>
      <c r="K5" s="16" t="s">
        <v>15</v>
      </c>
      <c r="L5" s="6"/>
    </row>
    <row r="6" spans="1:12" s="1" customFormat="1" x14ac:dyDescent="0.25">
      <c r="A6" s="11">
        <v>8</v>
      </c>
      <c r="B6" s="11" t="s">
        <v>25</v>
      </c>
      <c r="C6" s="12" t="s">
        <v>26</v>
      </c>
      <c r="D6" s="13">
        <v>39539</v>
      </c>
      <c r="E6" s="13">
        <v>39539</v>
      </c>
      <c r="F6" s="14">
        <v>1</v>
      </c>
      <c r="G6" s="11" t="s">
        <v>18</v>
      </c>
      <c r="H6" s="12" t="s">
        <v>22</v>
      </c>
      <c r="I6" s="11" t="s">
        <v>14</v>
      </c>
      <c r="J6" s="15">
        <v>36280</v>
      </c>
      <c r="K6" s="16" t="s">
        <v>15</v>
      </c>
      <c r="L6" s="6"/>
    </row>
    <row r="7" spans="1:12" s="1" customFormat="1" ht="22.5" x14ac:dyDescent="0.25">
      <c r="A7" s="11">
        <v>9</v>
      </c>
      <c r="B7" s="11" t="s">
        <v>27</v>
      </c>
      <c r="C7" s="12" t="s">
        <v>28</v>
      </c>
      <c r="D7" s="13">
        <v>39539</v>
      </c>
      <c r="E7" s="13">
        <v>39539</v>
      </c>
      <c r="F7" s="14">
        <v>1</v>
      </c>
      <c r="G7" s="11" t="s">
        <v>18</v>
      </c>
      <c r="H7" s="12" t="s">
        <v>29</v>
      </c>
      <c r="I7" s="11" t="s">
        <v>14</v>
      </c>
      <c r="J7" s="15">
        <v>180640</v>
      </c>
      <c r="K7" s="16" t="s">
        <v>15</v>
      </c>
      <c r="L7" s="6"/>
    </row>
    <row r="8" spans="1:12" s="1" customFormat="1" ht="22.5" x14ac:dyDescent="0.25">
      <c r="A8" s="11">
        <v>15</v>
      </c>
      <c r="B8" s="16" t="s">
        <v>30</v>
      </c>
      <c r="C8" s="17" t="s">
        <v>31</v>
      </c>
      <c r="D8" s="18">
        <v>40980</v>
      </c>
      <c r="E8" s="18">
        <v>40980</v>
      </c>
      <c r="F8" s="19">
        <v>1</v>
      </c>
      <c r="G8" s="16" t="s">
        <v>32</v>
      </c>
      <c r="H8" s="17" t="s">
        <v>33</v>
      </c>
      <c r="I8" s="11" t="s">
        <v>14</v>
      </c>
      <c r="J8" s="15">
        <v>4900</v>
      </c>
      <c r="K8" s="16" t="s">
        <v>15</v>
      </c>
      <c r="L8" s="6"/>
    </row>
    <row r="9" spans="1:12" s="1" customFormat="1" ht="22.5" x14ac:dyDescent="0.25">
      <c r="A9" s="11">
        <v>43</v>
      </c>
      <c r="B9" s="16" t="s">
        <v>34</v>
      </c>
      <c r="C9" s="17" t="s">
        <v>35</v>
      </c>
      <c r="D9" s="18">
        <v>41970</v>
      </c>
      <c r="E9" s="18">
        <v>41970</v>
      </c>
      <c r="F9" s="19">
        <v>1</v>
      </c>
      <c r="G9" s="16" t="s">
        <v>32</v>
      </c>
      <c r="H9" s="17" t="s">
        <v>36</v>
      </c>
      <c r="I9" s="11" t="s">
        <v>14</v>
      </c>
      <c r="J9" s="15">
        <v>26080</v>
      </c>
      <c r="K9" s="16" t="s">
        <v>15</v>
      </c>
      <c r="L9" s="6"/>
    </row>
    <row r="10" spans="1:12" s="1" customFormat="1" x14ac:dyDescent="0.25">
      <c r="A10" s="11">
        <v>44</v>
      </c>
      <c r="B10" s="16" t="s">
        <v>37</v>
      </c>
      <c r="C10" s="17" t="s">
        <v>38</v>
      </c>
      <c r="D10" s="18">
        <v>42335</v>
      </c>
      <c r="E10" s="18">
        <v>42335</v>
      </c>
      <c r="F10" s="19">
        <v>1</v>
      </c>
      <c r="G10" s="16" t="s">
        <v>39</v>
      </c>
      <c r="H10" s="17" t="s">
        <v>40</v>
      </c>
      <c r="I10" s="11" t="s">
        <v>14</v>
      </c>
      <c r="J10" s="15">
        <v>690890</v>
      </c>
      <c r="K10" s="16" t="s">
        <v>15</v>
      </c>
      <c r="L10" s="6"/>
    </row>
    <row r="11" spans="1:12" s="1" customFormat="1" ht="22.5" x14ac:dyDescent="0.25">
      <c r="A11" s="11">
        <v>45</v>
      </c>
      <c r="B11" s="11" t="s">
        <v>41</v>
      </c>
      <c r="C11" s="12" t="s">
        <v>42</v>
      </c>
      <c r="D11" s="13">
        <v>42335</v>
      </c>
      <c r="E11" s="13">
        <v>42335</v>
      </c>
      <c r="F11" s="14">
        <v>1</v>
      </c>
      <c r="G11" s="11" t="s">
        <v>39</v>
      </c>
      <c r="H11" s="12" t="s">
        <v>43</v>
      </c>
      <c r="I11" s="11" t="s">
        <v>14</v>
      </c>
      <c r="J11" s="15">
        <v>4308620</v>
      </c>
      <c r="K11" s="16" t="s">
        <v>15</v>
      </c>
      <c r="L11" s="6"/>
    </row>
    <row r="12" spans="1:12" s="1" customFormat="1" x14ac:dyDescent="0.25">
      <c r="A12" s="11">
        <v>46</v>
      </c>
      <c r="B12" s="16" t="s">
        <v>44</v>
      </c>
      <c r="C12" s="17" t="s">
        <v>45</v>
      </c>
      <c r="D12" s="18">
        <v>42335</v>
      </c>
      <c r="E12" s="18">
        <v>42335</v>
      </c>
      <c r="F12" s="19">
        <v>1</v>
      </c>
      <c r="G12" s="16" t="s">
        <v>39</v>
      </c>
      <c r="H12" s="17" t="s">
        <v>46</v>
      </c>
      <c r="I12" s="11" t="s">
        <v>14</v>
      </c>
      <c r="J12" s="15">
        <v>227400</v>
      </c>
      <c r="K12" s="16" t="s">
        <v>15</v>
      </c>
      <c r="L12" s="6"/>
    </row>
    <row r="13" spans="1:12" s="1" customFormat="1" ht="22.5" x14ac:dyDescent="0.25">
      <c r="A13" s="11">
        <v>47</v>
      </c>
      <c r="B13" s="16" t="s">
        <v>47</v>
      </c>
      <c r="C13" s="17" t="s">
        <v>48</v>
      </c>
      <c r="D13" s="18">
        <v>42335</v>
      </c>
      <c r="E13" s="18">
        <v>42335</v>
      </c>
      <c r="F13" s="19">
        <v>1</v>
      </c>
      <c r="G13" s="16" t="s">
        <v>39</v>
      </c>
      <c r="H13" s="17" t="s">
        <v>49</v>
      </c>
      <c r="I13" s="11" t="s">
        <v>14</v>
      </c>
      <c r="J13" s="15">
        <v>785820</v>
      </c>
      <c r="K13" s="16" t="s">
        <v>15</v>
      </c>
      <c r="L13" s="6"/>
    </row>
    <row r="14" spans="1:12" s="1" customFormat="1" x14ac:dyDescent="0.25">
      <c r="A14" s="11">
        <v>48</v>
      </c>
      <c r="B14" s="16" t="s">
        <v>50</v>
      </c>
      <c r="C14" s="17" t="s">
        <v>51</v>
      </c>
      <c r="D14" s="18">
        <v>42335</v>
      </c>
      <c r="E14" s="18">
        <v>42335</v>
      </c>
      <c r="F14" s="19">
        <v>1</v>
      </c>
      <c r="G14" s="16" t="s">
        <v>39</v>
      </c>
      <c r="H14" s="17" t="s">
        <v>52</v>
      </c>
      <c r="I14" s="11" t="s">
        <v>14</v>
      </c>
      <c r="J14" s="15">
        <v>217900</v>
      </c>
      <c r="K14" s="16" t="s">
        <v>15</v>
      </c>
      <c r="L14" s="6"/>
    </row>
    <row r="15" spans="1:12" s="1" customFormat="1" ht="22.5" x14ac:dyDescent="0.25">
      <c r="A15" s="11">
        <v>53</v>
      </c>
      <c r="B15" s="16" t="s">
        <v>53</v>
      </c>
      <c r="C15" s="12" t="s">
        <v>54</v>
      </c>
      <c r="D15" s="18">
        <v>42736</v>
      </c>
      <c r="E15" s="18">
        <v>42736</v>
      </c>
      <c r="F15" s="19">
        <v>1</v>
      </c>
      <c r="G15" s="16" t="s">
        <v>55</v>
      </c>
      <c r="H15" s="17" t="s">
        <v>56</v>
      </c>
      <c r="I15" s="11" t="s">
        <v>14</v>
      </c>
      <c r="J15" s="15">
        <v>236120</v>
      </c>
      <c r="K15" s="16" t="s">
        <v>15</v>
      </c>
      <c r="L15" s="6"/>
    </row>
    <row r="16" spans="1:12" s="1" customFormat="1" ht="22.5" x14ac:dyDescent="0.25">
      <c r="A16" s="11">
        <v>54</v>
      </c>
      <c r="B16" s="16" t="s">
        <v>57</v>
      </c>
      <c r="C16" s="12" t="s">
        <v>54</v>
      </c>
      <c r="D16" s="18">
        <v>42736</v>
      </c>
      <c r="E16" s="18">
        <v>42736</v>
      </c>
      <c r="F16" s="19">
        <v>1</v>
      </c>
      <c r="G16" s="16" t="s">
        <v>55</v>
      </c>
      <c r="H16" s="17" t="s">
        <v>58</v>
      </c>
      <c r="I16" s="11" t="s">
        <v>14</v>
      </c>
      <c r="J16" s="15">
        <v>2870</v>
      </c>
      <c r="K16" s="16" t="s">
        <v>15</v>
      </c>
      <c r="L16" s="6" t="s">
        <v>59</v>
      </c>
    </row>
    <row r="17" spans="1:12" s="1" customFormat="1" ht="22.5" x14ac:dyDescent="0.25">
      <c r="A17" s="11">
        <v>55</v>
      </c>
      <c r="B17" s="16" t="s">
        <v>60</v>
      </c>
      <c r="C17" s="12" t="s">
        <v>54</v>
      </c>
      <c r="D17" s="18">
        <v>42736</v>
      </c>
      <c r="E17" s="18">
        <v>42736</v>
      </c>
      <c r="F17" s="19">
        <v>1</v>
      </c>
      <c r="G17" s="16" t="s">
        <v>55</v>
      </c>
      <c r="H17" s="17" t="s">
        <v>61</v>
      </c>
      <c r="I17" s="11" t="s">
        <v>14</v>
      </c>
      <c r="J17" s="15">
        <v>57040</v>
      </c>
      <c r="K17" s="16" t="s">
        <v>15</v>
      </c>
      <c r="L17" s="6"/>
    </row>
    <row r="18" spans="1:12" s="1" customFormat="1" ht="22.5" x14ac:dyDescent="0.25">
      <c r="A18" s="11">
        <v>56</v>
      </c>
      <c r="B18" s="16" t="s">
        <v>62</v>
      </c>
      <c r="C18" s="12" t="s">
        <v>54</v>
      </c>
      <c r="D18" s="18">
        <v>42736</v>
      </c>
      <c r="E18" s="18">
        <v>42736</v>
      </c>
      <c r="F18" s="19">
        <v>1</v>
      </c>
      <c r="G18" s="16" t="s">
        <v>55</v>
      </c>
      <c r="H18" s="17" t="s">
        <v>63</v>
      </c>
      <c r="I18" s="11" t="s">
        <v>14</v>
      </c>
      <c r="J18" s="15">
        <v>690</v>
      </c>
      <c r="K18" s="16" t="s">
        <v>15</v>
      </c>
      <c r="L18" s="6" t="s">
        <v>59</v>
      </c>
    </row>
    <row r="19" spans="1:12" s="1" customFormat="1" ht="22.5" x14ac:dyDescent="0.25">
      <c r="A19" s="11">
        <v>128</v>
      </c>
      <c r="B19" s="16" t="s">
        <v>64</v>
      </c>
      <c r="C19" s="17" t="s">
        <v>65</v>
      </c>
      <c r="D19" s="18">
        <v>45744</v>
      </c>
      <c r="E19" s="18">
        <v>45723</v>
      </c>
      <c r="F19" s="19">
        <v>1</v>
      </c>
      <c r="G19" s="16" t="s">
        <v>12</v>
      </c>
      <c r="H19" s="17" t="s">
        <v>65</v>
      </c>
      <c r="I19" s="11" t="s">
        <v>14</v>
      </c>
      <c r="J19" s="15">
        <v>14194.18</v>
      </c>
      <c r="K19" s="16" t="s">
        <v>15</v>
      </c>
      <c r="L19" s="6"/>
    </row>
    <row r="20" spans="1:12" s="1" customFormat="1" ht="22.5" x14ac:dyDescent="0.25">
      <c r="A20" s="11">
        <v>147</v>
      </c>
      <c r="B20" s="11" t="s">
        <v>66</v>
      </c>
      <c r="C20" s="12" t="s">
        <v>67</v>
      </c>
      <c r="D20" s="20">
        <v>45993</v>
      </c>
      <c r="E20" s="20">
        <v>45993</v>
      </c>
      <c r="F20" s="21">
        <v>1</v>
      </c>
      <c r="G20" s="11" t="s">
        <v>68</v>
      </c>
      <c r="H20" s="12" t="s">
        <v>67</v>
      </c>
      <c r="I20" s="11" t="s">
        <v>14</v>
      </c>
      <c r="J20" s="22">
        <v>101.13</v>
      </c>
      <c r="K20" s="16" t="s">
        <v>15</v>
      </c>
      <c r="L20" s="6"/>
    </row>
    <row r="21" spans="1:12" s="1" customFormat="1" ht="22.5" x14ac:dyDescent="0.25">
      <c r="A21" s="11">
        <v>148</v>
      </c>
      <c r="B21" s="11" t="s">
        <v>69</v>
      </c>
      <c r="C21" s="12" t="s">
        <v>70</v>
      </c>
      <c r="D21" s="20">
        <v>45993</v>
      </c>
      <c r="E21" s="20">
        <v>45993</v>
      </c>
      <c r="F21" s="21">
        <v>1</v>
      </c>
      <c r="G21" s="11" t="s">
        <v>68</v>
      </c>
      <c r="H21" s="12" t="s">
        <v>70</v>
      </c>
      <c r="I21" s="11" t="s">
        <v>14</v>
      </c>
      <c r="J21" s="22">
        <v>5441.83</v>
      </c>
      <c r="K21" s="16" t="s">
        <v>15</v>
      </c>
      <c r="L21" s="6"/>
    </row>
    <row r="22" spans="1:12" s="1" customFormat="1" ht="22.5" x14ac:dyDescent="0.25">
      <c r="A22" s="11">
        <v>149</v>
      </c>
      <c r="B22" s="11" t="s">
        <v>71</v>
      </c>
      <c r="C22" s="12" t="s">
        <v>72</v>
      </c>
      <c r="D22" s="20">
        <v>45993</v>
      </c>
      <c r="E22" s="20">
        <v>45993</v>
      </c>
      <c r="F22" s="21">
        <v>1</v>
      </c>
      <c r="G22" s="11" t="s">
        <v>68</v>
      </c>
      <c r="H22" s="12" t="s">
        <v>72</v>
      </c>
      <c r="I22" s="11" t="s">
        <v>14</v>
      </c>
      <c r="J22" s="22">
        <v>13534.45</v>
      </c>
      <c r="K22" s="16" t="s">
        <v>15</v>
      </c>
      <c r="L22" s="6"/>
    </row>
    <row r="23" spans="1:12" s="1" customFormat="1" ht="22.5" x14ac:dyDescent="0.25">
      <c r="A23" s="11">
        <v>150</v>
      </c>
      <c r="B23" s="11" t="s">
        <v>73</v>
      </c>
      <c r="C23" s="12" t="s">
        <v>74</v>
      </c>
      <c r="D23" s="20">
        <v>45993</v>
      </c>
      <c r="E23" s="20">
        <v>45993</v>
      </c>
      <c r="F23" s="21">
        <v>1</v>
      </c>
      <c r="G23" s="11" t="s">
        <v>68</v>
      </c>
      <c r="H23" s="12" t="s">
        <v>74</v>
      </c>
      <c r="I23" s="11" t="s">
        <v>14</v>
      </c>
      <c r="J23" s="22">
        <v>379.71</v>
      </c>
      <c r="K23" s="16" t="s">
        <v>15</v>
      </c>
      <c r="L23" s="6"/>
    </row>
    <row r="24" spans="1:12" x14ac:dyDescent="0.25">
      <c r="A24" s="11">
        <v>4</v>
      </c>
      <c r="B24" s="16" t="s">
        <v>75</v>
      </c>
      <c r="C24" s="17" t="s">
        <v>76</v>
      </c>
      <c r="D24" s="18">
        <v>39171</v>
      </c>
      <c r="E24" s="18">
        <v>39171</v>
      </c>
      <c r="F24" s="19">
        <v>1</v>
      </c>
      <c r="G24" s="16" t="s">
        <v>12</v>
      </c>
      <c r="H24" s="17" t="s">
        <v>77</v>
      </c>
      <c r="I24" s="11" t="s">
        <v>14</v>
      </c>
      <c r="J24" s="15">
        <v>105950.32</v>
      </c>
      <c r="K24" s="16" t="s">
        <v>78</v>
      </c>
      <c r="L24" s="1"/>
    </row>
    <row r="25" spans="1:12" ht="22.5" x14ac:dyDescent="0.25">
      <c r="A25" s="11">
        <v>49</v>
      </c>
      <c r="B25" s="11" t="s">
        <v>79</v>
      </c>
      <c r="C25" s="12" t="s">
        <v>80</v>
      </c>
      <c r="D25" s="13">
        <v>42335</v>
      </c>
      <c r="E25" s="13">
        <v>42335</v>
      </c>
      <c r="F25" s="14">
        <v>1</v>
      </c>
      <c r="G25" s="11" t="s">
        <v>39</v>
      </c>
      <c r="H25" s="12" t="s">
        <v>52</v>
      </c>
      <c r="I25" s="11" t="s">
        <v>14</v>
      </c>
      <c r="J25" s="15">
        <v>3525577.79</v>
      </c>
      <c r="K25" s="16" t="s">
        <v>78</v>
      </c>
      <c r="L25" s="1"/>
    </row>
    <row r="26" spans="1:12" ht="22.5" x14ac:dyDescent="0.25">
      <c r="A26" s="11">
        <v>50</v>
      </c>
      <c r="B26" s="11" t="s">
        <v>81</v>
      </c>
      <c r="C26" s="12" t="s">
        <v>80</v>
      </c>
      <c r="D26" s="13">
        <v>45495</v>
      </c>
      <c r="E26" s="13">
        <v>45495</v>
      </c>
      <c r="F26" s="14">
        <v>1</v>
      </c>
      <c r="G26" s="11"/>
      <c r="H26" s="12" t="s">
        <v>82</v>
      </c>
      <c r="I26" s="11" t="s">
        <v>14</v>
      </c>
      <c r="J26" s="15">
        <v>507029.5</v>
      </c>
      <c r="K26" s="16" t="s">
        <v>78</v>
      </c>
      <c r="L26" s="6" t="s">
        <v>59</v>
      </c>
    </row>
    <row r="27" spans="1:12" ht="22.5" x14ac:dyDescent="0.25">
      <c r="A27" s="11">
        <v>52</v>
      </c>
      <c r="B27" s="11" t="s">
        <v>83</v>
      </c>
      <c r="C27" s="12" t="s">
        <v>84</v>
      </c>
      <c r="D27" s="13">
        <v>42460</v>
      </c>
      <c r="E27" s="13">
        <v>42460</v>
      </c>
      <c r="F27" s="14">
        <v>1</v>
      </c>
      <c r="G27" s="11" t="s">
        <v>55</v>
      </c>
      <c r="H27" s="12" t="s">
        <v>85</v>
      </c>
      <c r="I27" s="11" t="s">
        <v>14</v>
      </c>
      <c r="J27" s="22">
        <v>3128.2</v>
      </c>
      <c r="K27" s="16" t="s">
        <v>78</v>
      </c>
      <c r="L27" s="1"/>
    </row>
    <row r="28" spans="1:12" ht="33.75" x14ac:dyDescent="0.25">
      <c r="A28" s="11">
        <v>58</v>
      </c>
      <c r="B28" s="16" t="s">
        <v>86</v>
      </c>
      <c r="C28" s="17" t="s">
        <v>87</v>
      </c>
      <c r="D28" s="18">
        <v>43434</v>
      </c>
      <c r="E28" s="18">
        <v>43434</v>
      </c>
      <c r="F28" s="19">
        <v>1</v>
      </c>
      <c r="G28" s="16" t="s">
        <v>55</v>
      </c>
      <c r="H28" s="17" t="s">
        <v>88</v>
      </c>
      <c r="I28" s="11" t="s">
        <v>14</v>
      </c>
      <c r="J28" s="15">
        <v>661.4</v>
      </c>
      <c r="K28" s="16" t="s">
        <v>89</v>
      </c>
      <c r="L28" s="1"/>
    </row>
    <row r="29" spans="1:12" ht="22.5" x14ac:dyDescent="0.25">
      <c r="A29" s="11">
        <v>62</v>
      </c>
      <c r="B29" s="16" t="s">
        <v>90</v>
      </c>
      <c r="C29" s="17" t="s">
        <v>91</v>
      </c>
      <c r="D29" s="18">
        <v>44005</v>
      </c>
      <c r="E29" s="18">
        <v>44008</v>
      </c>
      <c r="F29" s="19">
        <v>1</v>
      </c>
      <c r="G29" s="16" t="s">
        <v>55</v>
      </c>
      <c r="H29" s="17" t="s">
        <v>92</v>
      </c>
      <c r="I29" s="11" t="s">
        <v>14</v>
      </c>
      <c r="J29" s="15">
        <v>9325</v>
      </c>
      <c r="K29" s="16" t="s">
        <v>89</v>
      </c>
      <c r="L29" s="1"/>
    </row>
    <row r="30" spans="1:12" x14ac:dyDescent="0.25">
      <c r="A30" s="11">
        <v>63</v>
      </c>
      <c r="B30" s="11" t="s">
        <v>93</v>
      </c>
      <c r="C30" s="12" t="s">
        <v>94</v>
      </c>
      <c r="D30" s="13">
        <v>44027</v>
      </c>
      <c r="E30" s="13">
        <v>44027</v>
      </c>
      <c r="F30" s="14">
        <v>1</v>
      </c>
      <c r="G30" s="11" t="s">
        <v>95</v>
      </c>
      <c r="H30" s="12" t="s">
        <v>96</v>
      </c>
      <c r="I30" s="11" t="s">
        <v>14</v>
      </c>
      <c r="J30" s="22">
        <v>7876.45</v>
      </c>
      <c r="K30" s="16" t="s">
        <v>89</v>
      </c>
      <c r="L30" s="1"/>
    </row>
    <row r="31" spans="1:12" x14ac:dyDescent="0.25">
      <c r="A31" s="11">
        <v>64</v>
      </c>
      <c r="B31" s="11" t="s">
        <v>97</v>
      </c>
      <c r="C31" s="12" t="s">
        <v>98</v>
      </c>
      <c r="D31" s="13">
        <v>44027</v>
      </c>
      <c r="E31" s="13">
        <v>44027</v>
      </c>
      <c r="F31" s="14">
        <v>1</v>
      </c>
      <c r="G31" s="11" t="s">
        <v>95</v>
      </c>
      <c r="H31" s="12" t="s">
        <v>96</v>
      </c>
      <c r="I31" s="11" t="s">
        <v>14</v>
      </c>
      <c r="J31" s="22">
        <v>2020.55</v>
      </c>
      <c r="K31" s="16" t="s">
        <v>89</v>
      </c>
      <c r="L31" s="1"/>
    </row>
    <row r="32" spans="1:12" ht="45" x14ac:dyDescent="0.25">
      <c r="A32" s="11">
        <v>65</v>
      </c>
      <c r="B32" s="16" t="s">
        <v>99</v>
      </c>
      <c r="C32" s="17" t="s">
        <v>100</v>
      </c>
      <c r="D32" s="18">
        <v>44057</v>
      </c>
      <c r="E32" s="18">
        <v>44057</v>
      </c>
      <c r="F32" s="19">
        <v>1</v>
      </c>
      <c r="G32" s="16" t="s">
        <v>95</v>
      </c>
      <c r="H32" s="17" t="s">
        <v>101</v>
      </c>
      <c r="I32" s="11" t="s">
        <v>14</v>
      </c>
      <c r="J32" s="15">
        <v>18689</v>
      </c>
      <c r="K32" s="16" t="s">
        <v>78</v>
      </c>
      <c r="L32" s="1"/>
    </row>
    <row r="33" spans="1:12" ht="56.25" x14ac:dyDescent="0.25">
      <c r="A33" s="11">
        <v>66</v>
      </c>
      <c r="B33" s="16" t="s">
        <v>102</v>
      </c>
      <c r="C33" s="17" t="s">
        <v>103</v>
      </c>
      <c r="D33" s="18">
        <v>44469</v>
      </c>
      <c r="E33" s="18">
        <v>44469</v>
      </c>
      <c r="F33" s="19">
        <v>1</v>
      </c>
      <c r="G33" s="16" t="s">
        <v>55</v>
      </c>
      <c r="H33" s="17" t="s">
        <v>104</v>
      </c>
      <c r="I33" s="11" t="s">
        <v>14</v>
      </c>
      <c r="J33" s="15">
        <v>208200.67</v>
      </c>
      <c r="K33" s="16" t="s">
        <v>78</v>
      </c>
      <c r="L33" s="1"/>
    </row>
    <row r="34" spans="1:12" ht="45" x14ac:dyDescent="0.25">
      <c r="A34" s="11">
        <v>67</v>
      </c>
      <c r="B34" s="16" t="s">
        <v>105</v>
      </c>
      <c r="C34" s="17" t="s">
        <v>106</v>
      </c>
      <c r="D34" s="18">
        <v>44469</v>
      </c>
      <c r="E34" s="18">
        <v>44469</v>
      </c>
      <c r="F34" s="19">
        <v>1</v>
      </c>
      <c r="G34" s="16" t="s">
        <v>95</v>
      </c>
      <c r="H34" s="17" t="s">
        <v>107</v>
      </c>
      <c r="I34" s="11" t="s">
        <v>14</v>
      </c>
      <c r="J34" s="15">
        <v>6421.52</v>
      </c>
      <c r="K34" s="16" t="s">
        <v>89</v>
      </c>
      <c r="L34" s="1"/>
    </row>
    <row r="35" spans="1:12" ht="33.75" x14ac:dyDescent="0.25">
      <c r="A35" s="11">
        <v>68</v>
      </c>
      <c r="B35" s="16" t="s">
        <v>108</v>
      </c>
      <c r="C35" s="17" t="s">
        <v>109</v>
      </c>
      <c r="D35" s="18">
        <v>44545</v>
      </c>
      <c r="E35" s="18">
        <v>44545</v>
      </c>
      <c r="F35" s="19">
        <v>1</v>
      </c>
      <c r="G35" s="16" t="s">
        <v>12</v>
      </c>
      <c r="H35" s="17" t="s">
        <v>110</v>
      </c>
      <c r="I35" s="11" t="s">
        <v>14</v>
      </c>
      <c r="J35" s="15">
        <v>1994.31</v>
      </c>
      <c r="K35" s="16" t="s">
        <v>89</v>
      </c>
      <c r="L35" s="1"/>
    </row>
    <row r="36" spans="1:12" ht="45" x14ac:dyDescent="0.25">
      <c r="A36" s="11">
        <v>69</v>
      </c>
      <c r="B36" s="11" t="s">
        <v>111</v>
      </c>
      <c r="C36" s="12" t="s">
        <v>109</v>
      </c>
      <c r="D36" s="13">
        <v>44664</v>
      </c>
      <c r="E36" s="13">
        <v>44664</v>
      </c>
      <c r="F36" s="14">
        <v>1</v>
      </c>
      <c r="G36" s="11" t="s">
        <v>55</v>
      </c>
      <c r="H36" s="12" t="s">
        <v>112</v>
      </c>
      <c r="I36" s="11" t="s">
        <v>14</v>
      </c>
      <c r="J36" s="22">
        <v>824.32</v>
      </c>
      <c r="K36" s="16" t="s">
        <v>89</v>
      </c>
      <c r="L36" s="1"/>
    </row>
    <row r="37" spans="1:12" ht="56.25" x14ac:dyDescent="0.25">
      <c r="A37" s="11">
        <v>70</v>
      </c>
      <c r="B37" s="16" t="s">
        <v>113</v>
      </c>
      <c r="C37" s="17" t="s">
        <v>109</v>
      </c>
      <c r="D37" s="18">
        <v>44680</v>
      </c>
      <c r="E37" s="18">
        <v>44664</v>
      </c>
      <c r="F37" s="19">
        <v>1</v>
      </c>
      <c r="G37" s="16" t="s">
        <v>55</v>
      </c>
      <c r="H37" s="17" t="s">
        <v>114</v>
      </c>
      <c r="I37" s="11" t="s">
        <v>14</v>
      </c>
      <c r="J37" s="15">
        <v>4122.09</v>
      </c>
      <c r="K37" s="16" t="s">
        <v>89</v>
      </c>
      <c r="L37" s="1"/>
    </row>
    <row r="38" spans="1:12" ht="45" x14ac:dyDescent="0.25">
      <c r="A38" s="11">
        <v>71</v>
      </c>
      <c r="B38" s="16" t="s">
        <v>115</v>
      </c>
      <c r="C38" s="17" t="s">
        <v>116</v>
      </c>
      <c r="D38" s="18">
        <v>44741</v>
      </c>
      <c r="E38" s="18">
        <v>44741</v>
      </c>
      <c r="F38" s="19">
        <v>1</v>
      </c>
      <c r="G38" s="16" t="s">
        <v>55</v>
      </c>
      <c r="H38" s="17" t="s">
        <v>117</v>
      </c>
      <c r="I38" s="11" t="s">
        <v>14</v>
      </c>
      <c r="J38" s="15">
        <v>8620.76</v>
      </c>
      <c r="K38" s="16" t="s">
        <v>89</v>
      </c>
      <c r="L38" s="1"/>
    </row>
    <row r="39" spans="1:12" ht="33.75" x14ac:dyDescent="0.25">
      <c r="A39" s="11">
        <v>72</v>
      </c>
      <c r="B39" s="16" t="s">
        <v>118</v>
      </c>
      <c r="C39" s="17" t="s">
        <v>119</v>
      </c>
      <c r="D39" s="18">
        <v>44741</v>
      </c>
      <c r="E39" s="18">
        <v>44741</v>
      </c>
      <c r="F39" s="19">
        <v>1</v>
      </c>
      <c r="G39" s="16" t="s">
        <v>55</v>
      </c>
      <c r="H39" s="17" t="s">
        <v>120</v>
      </c>
      <c r="I39" s="11" t="s">
        <v>14</v>
      </c>
      <c r="J39" s="15">
        <v>2452.87</v>
      </c>
      <c r="K39" s="16" t="s">
        <v>89</v>
      </c>
      <c r="L39" s="1"/>
    </row>
    <row r="40" spans="1:12" ht="33.75" x14ac:dyDescent="0.25">
      <c r="A40" s="11">
        <v>73</v>
      </c>
      <c r="B40" s="16" t="s">
        <v>121</v>
      </c>
      <c r="C40" s="17" t="s">
        <v>122</v>
      </c>
      <c r="D40" s="18">
        <v>44741</v>
      </c>
      <c r="E40" s="18">
        <v>44741</v>
      </c>
      <c r="F40" s="19">
        <v>1</v>
      </c>
      <c r="G40" s="16" t="s">
        <v>55</v>
      </c>
      <c r="H40" s="17" t="s">
        <v>120</v>
      </c>
      <c r="I40" s="11" t="s">
        <v>14</v>
      </c>
      <c r="J40" s="15">
        <v>2452.87</v>
      </c>
      <c r="K40" s="16" t="s">
        <v>89</v>
      </c>
      <c r="L40" s="1"/>
    </row>
    <row r="41" spans="1:12" ht="33.75" x14ac:dyDescent="0.25">
      <c r="A41" s="11">
        <v>74</v>
      </c>
      <c r="B41" s="16" t="s">
        <v>123</v>
      </c>
      <c r="C41" s="17" t="s">
        <v>124</v>
      </c>
      <c r="D41" s="18">
        <v>44741</v>
      </c>
      <c r="E41" s="18">
        <v>44741</v>
      </c>
      <c r="F41" s="19">
        <v>1</v>
      </c>
      <c r="G41" s="16" t="s">
        <v>55</v>
      </c>
      <c r="H41" s="17" t="s">
        <v>120</v>
      </c>
      <c r="I41" s="11" t="s">
        <v>14</v>
      </c>
      <c r="J41" s="15">
        <v>6901.52</v>
      </c>
      <c r="K41" s="16" t="s">
        <v>89</v>
      </c>
      <c r="L41" s="1"/>
    </row>
    <row r="42" spans="1:12" ht="33.75" x14ac:dyDescent="0.25">
      <c r="A42" s="11">
        <v>75</v>
      </c>
      <c r="B42" s="16" t="s">
        <v>125</v>
      </c>
      <c r="C42" s="17" t="s">
        <v>109</v>
      </c>
      <c r="D42" s="18">
        <v>44831</v>
      </c>
      <c r="E42" s="18">
        <v>44831</v>
      </c>
      <c r="F42" s="19">
        <v>1</v>
      </c>
      <c r="G42" s="16" t="s">
        <v>55</v>
      </c>
      <c r="H42" s="17" t="s">
        <v>126</v>
      </c>
      <c r="I42" s="11" t="s">
        <v>14</v>
      </c>
      <c r="J42" s="15">
        <v>4978.7</v>
      </c>
      <c r="K42" s="16" t="s">
        <v>89</v>
      </c>
      <c r="L42" s="1"/>
    </row>
    <row r="43" spans="1:12" ht="22.5" x14ac:dyDescent="0.25">
      <c r="A43" s="11">
        <v>76</v>
      </c>
      <c r="B43" s="16" t="s">
        <v>127</v>
      </c>
      <c r="C43" s="17" t="s">
        <v>128</v>
      </c>
      <c r="D43" s="18">
        <v>44910</v>
      </c>
      <c r="E43" s="18">
        <v>44908</v>
      </c>
      <c r="F43" s="19">
        <v>1</v>
      </c>
      <c r="G43" s="16" t="s">
        <v>55</v>
      </c>
      <c r="H43" s="17" t="s">
        <v>129</v>
      </c>
      <c r="I43" s="11" t="s">
        <v>14</v>
      </c>
      <c r="J43" s="15">
        <v>1451.38</v>
      </c>
      <c r="K43" s="16" t="s">
        <v>89</v>
      </c>
      <c r="L43" s="1"/>
    </row>
    <row r="44" spans="1:12" ht="22.5" x14ac:dyDescent="0.25">
      <c r="A44" s="11">
        <v>77</v>
      </c>
      <c r="B44" s="16" t="s">
        <v>130</v>
      </c>
      <c r="C44" s="17" t="s">
        <v>128</v>
      </c>
      <c r="D44" s="18">
        <v>44910</v>
      </c>
      <c r="E44" s="18">
        <v>44908</v>
      </c>
      <c r="F44" s="19">
        <v>1</v>
      </c>
      <c r="G44" s="16" t="s">
        <v>39</v>
      </c>
      <c r="H44" s="17" t="s">
        <v>131</v>
      </c>
      <c r="I44" s="11" t="s">
        <v>14</v>
      </c>
      <c r="J44" s="15">
        <v>1451.38</v>
      </c>
      <c r="K44" s="16" t="s">
        <v>89</v>
      </c>
      <c r="L44" s="1"/>
    </row>
    <row r="45" spans="1:12" ht="22.5" x14ac:dyDescent="0.25">
      <c r="A45" s="11">
        <v>78</v>
      </c>
      <c r="B45" s="16" t="s">
        <v>132</v>
      </c>
      <c r="C45" s="17" t="s">
        <v>133</v>
      </c>
      <c r="D45" s="18">
        <v>44910</v>
      </c>
      <c r="E45" s="18">
        <v>44908</v>
      </c>
      <c r="F45" s="19">
        <v>1</v>
      </c>
      <c r="G45" s="16" t="s">
        <v>55</v>
      </c>
      <c r="H45" s="17" t="s">
        <v>134</v>
      </c>
      <c r="I45" s="11" t="s">
        <v>14</v>
      </c>
      <c r="J45" s="15">
        <v>1748.56</v>
      </c>
      <c r="K45" s="16" t="s">
        <v>89</v>
      </c>
      <c r="L45" s="1"/>
    </row>
    <row r="46" spans="1:12" ht="22.5" x14ac:dyDescent="0.25">
      <c r="A46" s="11">
        <v>79</v>
      </c>
      <c r="B46" s="16" t="s">
        <v>135</v>
      </c>
      <c r="C46" s="17" t="s">
        <v>133</v>
      </c>
      <c r="D46" s="18">
        <v>44910</v>
      </c>
      <c r="E46" s="18">
        <v>44908</v>
      </c>
      <c r="F46" s="19">
        <v>1</v>
      </c>
      <c r="G46" s="16" t="s">
        <v>39</v>
      </c>
      <c r="H46" s="17" t="s">
        <v>136</v>
      </c>
      <c r="I46" s="11" t="s">
        <v>14</v>
      </c>
      <c r="J46" s="15">
        <v>1748.56</v>
      </c>
      <c r="K46" s="16" t="s">
        <v>89</v>
      </c>
      <c r="L46" s="1"/>
    </row>
    <row r="47" spans="1:12" ht="33.75" x14ac:dyDescent="0.25">
      <c r="A47" s="11">
        <v>80</v>
      </c>
      <c r="B47" s="16" t="s">
        <v>137</v>
      </c>
      <c r="C47" s="17" t="s">
        <v>138</v>
      </c>
      <c r="D47" s="18">
        <v>44925</v>
      </c>
      <c r="E47" s="18">
        <v>44925</v>
      </c>
      <c r="F47" s="19">
        <v>1</v>
      </c>
      <c r="G47" s="16" t="s">
        <v>39</v>
      </c>
      <c r="H47" s="17" t="s">
        <v>139</v>
      </c>
      <c r="I47" s="11" t="s">
        <v>14</v>
      </c>
      <c r="J47" s="15">
        <v>5630</v>
      </c>
      <c r="K47" s="16" t="s">
        <v>89</v>
      </c>
      <c r="L47" s="1"/>
    </row>
    <row r="48" spans="1:12" ht="45" x14ac:dyDescent="0.25">
      <c r="A48" s="11">
        <v>81</v>
      </c>
      <c r="B48" s="16" t="s">
        <v>140</v>
      </c>
      <c r="C48" s="17" t="s">
        <v>141</v>
      </c>
      <c r="D48" s="18">
        <v>44925</v>
      </c>
      <c r="E48" s="18">
        <v>44925</v>
      </c>
      <c r="F48" s="19">
        <v>1</v>
      </c>
      <c r="G48" s="16" t="s">
        <v>55</v>
      </c>
      <c r="H48" s="17" t="s">
        <v>142</v>
      </c>
      <c r="I48" s="11" t="s">
        <v>14</v>
      </c>
      <c r="J48" s="15">
        <v>16220</v>
      </c>
      <c r="K48" s="16" t="s">
        <v>89</v>
      </c>
      <c r="L48" s="1"/>
    </row>
    <row r="49" spans="1:12" ht="45" x14ac:dyDescent="0.25">
      <c r="A49" s="11">
        <v>83</v>
      </c>
      <c r="B49" s="16" t="s">
        <v>143</v>
      </c>
      <c r="C49" s="17" t="s">
        <v>144</v>
      </c>
      <c r="D49" s="18">
        <v>44925</v>
      </c>
      <c r="E49" s="18">
        <v>44925</v>
      </c>
      <c r="F49" s="19">
        <v>1</v>
      </c>
      <c r="G49" s="16" t="s">
        <v>95</v>
      </c>
      <c r="H49" s="17" t="s">
        <v>145</v>
      </c>
      <c r="I49" s="11" t="s">
        <v>14</v>
      </c>
      <c r="J49" s="15">
        <v>10810</v>
      </c>
      <c r="K49" s="16" t="s">
        <v>89</v>
      </c>
      <c r="L49" s="1"/>
    </row>
    <row r="50" spans="1:12" ht="33.75" x14ac:dyDescent="0.25">
      <c r="A50" s="11">
        <v>84</v>
      </c>
      <c r="B50" s="16" t="s">
        <v>146</v>
      </c>
      <c r="C50" s="17" t="s">
        <v>147</v>
      </c>
      <c r="D50" s="18">
        <v>44963</v>
      </c>
      <c r="E50" s="18">
        <v>44956</v>
      </c>
      <c r="F50" s="19">
        <v>1</v>
      </c>
      <c r="G50" s="16" t="s">
        <v>55</v>
      </c>
      <c r="H50" s="17" t="s">
        <v>148</v>
      </c>
      <c r="I50" s="11" t="s">
        <v>14</v>
      </c>
      <c r="J50" s="15">
        <v>8160</v>
      </c>
      <c r="K50" s="16" t="s">
        <v>89</v>
      </c>
      <c r="L50" s="1"/>
    </row>
    <row r="51" spans="1:12" ht="22.5" x14ac:dyDescent="0.25">
      <c r="A51" s="11">
        <v>86</v>
      </c>
      <c r="B51" s="16" t="s">
        <v>149</v>
      </c>
      <c r="C51" s="17" t="s">
        <v>109</v>
      </c>
      <c r="D51" s="18">
        <v>45051</v>
      </c>
      <c r="E51" s="18">
        <v>45051</v>
      </c>
      <c r="F51" s="19">
        <v>1</v>
      </c>
      <c r="G51" s="16" t="s">
        <v>55</v>
      </c>
      <c r="H51" s="17" t="s">
        <v>150</v>
      </c>
      <c r="I51" s="11" t="s">
        <v>14</v>
      </c>
      <c r="J51" s="15">
        <v>3762.06</v>
      </c>
      <c r="K51" s="16" t="s">
        <v>89</v>
      </c>
      <c r="L51" s="1"/>
    </row>
    <row r="52" spans="1:12" ht="22.5" x14ac:dyDescent="0.25">
      <c r="A52" s="11">
        <v>87</v>
      </c>
      <c r="B52" s="16" t="s">
        <v>151</v>
      </c>
      <c r="C52" s="17" t="s">
        <v>152</v>
      </c>
      <c r="D52" s="18">
        <v>45063</v>
      </c>
      <c r="E52" s="18">
        <v>45063</v>
      </c>
      <c r="F52" s="19">
        <v>1</v>
      </c>
      <c r="G52" s="16" t="s">
        <v>39</v>
      </c>
      <c r="H52" s="17" t="s">
        <v>153</v>
      </c>
      <c r="I52" s="11" t="s">
        <v>14</v>
      </c>
      <c r="J52" s="15">
        <v>39500</v>
      </c>
      <c r="K52" s="16" t="s">
        <v>78</v>
      </c>
      <c r="L52" s="1"/>
    </row>
    <row r="53" spans="1:12" ht="33.75" x14ac:dyDescent="0.25">
      <c r="A53" s="11">
        <v>88</v>
      </c>
      <c r="B53" s="16" t="s">
        <v>154</v>
      </c>
      <c r="C53" s="17" t="s">
        <v>155</v>
      </c>
      <c r="D53" s="18">
        <v>45106</v>
      </c>
      <c r="E53" s="18">
        <v>45106</v>
      </c>
      <c r="F53" s="19">
        <v>1</v>
      </c>
      <c r="G53" s="16" t="s">
        <v>55</v>
      </c>
      <c r="H53" s="17" t="s">
        <v>156</v>
      </c>
      <c r="I53" s="11" t="s">
        <v>14</v>
      </c>
      <c r="J53" s="15">
        <v>5918.51</v>
      </c>
      <c r="K53" s="16" t="s">
        <v>157</v>
      </c>
      <c r="L53" s="1"/>
    </row>
    <row r="54" spans="1:12" x14ac:dyDescent="0.25">
      <c r="A54" s="11">
        <v>91</v>
      </c>
      <c r="B54" s="16" t="s">
        <v>158</v>
      </c>
      <c r="C54" s="17" t="s">
        <v>159</v>
      </c>
      <c r="D54" s="18">
        <v>45170</v>
      </c>
      <c r="E54" s="18">
        <v>45170</v>
      </c>
      <c r="F54" s="19">
        <v>1</v>
      </c>
      <c r="G54" s="16" t="s">
        <v>39</v>
      </c>
      <c r="H54" s="17" t="s">
        <v>160</v>
      </c>
      <c r="I54" s="11" t="s">
        <v>14</v>
      </c>
      <c r="J54" s="15">
        <v>12999</v>
      </c>
      <c r="K54" s="16" t="s">
        <v>89</v>
      </c>
      <c r="L54" s="1"/>
    </row>
    <row r="55" spans="1:12" ht="22.5" x14ac:dyDescent="0.25">
      <c r="A55" s="11">
        <v>92</v>
      </c>
      <c r="B55" s="16" t="s">
        <v>161</v>
      </c>
      <c r="C55" s="17" t="s">
        <v>162</v>
      </c>
      <c r="D55" s="18">
        <v>45198</v>
      </c>
      <c r="E55" s="18">
        <v>45170</v>
      </c>
      <c r="F55" s="19">
        <v>1</v>
      </c>
      <c r="G55" s="16" t="s">
        <v>39</v>
      </c>
      <c r="H55" s="17" t="s">
        <v>163</v>
      </c>
      <c r="I55" s="11" t="s">
        <v>14</v>
      </c>
      <c r="J55" s="15">
        <v>6170</v>
      </c>
      <c r="K55" s="16" t="s">
        <v>89</v>
      </c>
      <c r="L55" s="1"/>
    </row>
    <row r="56" spans="1:12" ht="22.5" x14ac:dyDescent="0.25">
      <c r="A56" s="11">
        <v>93</v>
      </c>
      <c r="B56" s="16" t="s">
        <v>164</v>
      </c>
      <c r="C56" s="17" t="s">
        <v>162</v>
      </c>
      <c r="D56" s="18">
        <v>45198</v>
      </c>
      <c r="E56" s="18">
        <v>45170</v>
      </c>
      <c r="F56" s="19">
        <v>1</v>
      </c>
      <c r="G56" s="16" t="s">
        <v>55</v>
      </c>
      <c r="H56" s="17" t="s">
        <v>165</v>
      </c>
      <c r="I56" s="11" t="s">
        <v>14</v>
      </c>
      <c r="J56" s="15">
        <v>6810</v>
      </c>
      <c r="K56" s="16" t="s">
        <v>89</v>
      </c>
      <c r="L56" s="1"/>
    </row>
    <row r="57" spans="1:12" ht="22.5" x14ac:dyDescent="0.25">
      <c r="A57" s="11">
        <v>107</v>
      </c>
      <c r="B57" s="16" t="s">
        <v>166</v>
      </c>
      <c r="C57" s="17" t="s">
        <v>167</v>
      </c>
      <c r="D57" s="18">
        <v>45289</v>
      </c>
      <c r="E57" s="18">
        <v>45289</v>
      </c>
      <c r="F57" s="19">
        <v>1</v>
      </c>
      <c r="G57" s="16" t="s">
        <v>95</v>
      </c>
      <c r="H57" s="17" t="s">
        <v>168</v>
      </c>
      <c r="I57" s="11" t="s">
        <v>14</v>
      </c>
      <c r="J57" s="15">
        <v>1354.55</v>
      </c>
      <c r="K57" s="16" t="s">
        <v>89</v>
      </c>
      <c r="L57" s="1"/>
    </row>
    <row r="58" spans="1:12" ht="33.75" x14ac:dyDescent="0.25">
      <c r="A58" s="11">
        <v>119</v>
      </c>
      <c r="B58" s="16" t="s">
        <v>169</v>
      </c>
      <c r="C58" s="17" t="s">
        <v>103</v>
      </c>
      <c r="D58" s="18">
        <v>45376</v>
      </c>
      <c r="E58" s="18">
        <v>45376</v>
      </c>
      <c r="F58" s="19">
        <v>1</v>
      </c>
      <c r="G58" s="16" t="s">
        <v>55</v>
      </c>
      <c r="H58" s="17" t="s">
        <v>170</v>
      </c>
      <c r="I58" s="11" t="s">
        <v>14</v>
      </c>
      <c r="J58" s="15">
        <v>37200</v>
      </c>
      <c r="K58" s="16" t="s">
        <v>78</v>
      </c>
      <c r="L58" s="1"/>
    </row>
    <row r="59" spans="1:12" ht="33.75" x14ac:dyDescent="0.25">
      <c r="A59" s="11">
        <v>121</v>
      </c>
      <c r="B59" s="16" t="s">
        <v>171</v>
      </c>
      <c r="C59" s="17" t="s">
        <v>172</v>
      </c>
      <c r="D59" s="18">
        <v>45443</v>
      </c>
      <c r="E59" s="18">
        <v>45443</v>
      </c>
      <c r="F59" s="19">
        <v>1</v>
      </c>
      <c r="G59" s="16" t="s">
        <v>173</v>
      </c>
      <c r="H59" s="17" t="s">
        <v>174</v>
      </c>
      <c r="I59" s="11" t="s">
        <v>14</v>
      </c>
      <c r="J59" s="15">
        <v>254760</v>
      </c>
      <c r="K59" s="16" t="s">
        <v>78</v>
      </c>
      <c r="L59" s="1"/>
    </row>
    <row r="60" spans="1:12" ht="33.75" x14ac:dyDescent="0.25">
      <c r="A60" s="11">
        <v>122</v>
      </c>
      <c r="B60" s="16" t="s">
        <v>175</v>
      </c>
      <c r="C60" s="17" t="s">
        <v>176</v>
      </c>
      <c r="D60" s="18">
        <v>45443</v>
      </c>
      <c r="E60" s="18">
        <v>45443</v>
      </c>
      <c r="F60" s="19">
        <v>1</v>
      </c>
      <c r="G60" s="16" t="s">
        <v>173</v>
      </c>
      <c r="H60" s="17" t="s">
        <v>177</v>
      </c>
      <c r="I60" s="11" t="s">
        <v>14</v>
      </c>
      <c r="J60" s="15">
        <v>431252.09</v>
      </c>
      <c r="K60" s="16" t="s">
        <v>78</v>
      </c>
      <c r="L60" s="1"/>
    </row>
    <row r="61" spans="1:12" ht="45" x14ac:dyDescent="0.25">
      <c r="A61" s="11">
        <v>123</v>
      </c>
      <c r="B61" s="16" t="s">
        <v>178</v>
      </c>
      <c r="C61" s="17" t="s">
        <v>179</v>
      </c>
      <c r="D61" s="18">
        <v>45443</v>
      </c>
      <c r="E61" s="18">
        <v>45443</v>
      </c>
      <c r="F61" s="19">
        <v>1</v>
      </c>
      <c r="G61" s="16" t="s">
        <v>173</v>
      </c>
      <c r="H61" s="17" t="s">
        <v>180</v>
      </c>
      <c r="I61" s="11" t="s">
        <v>14</v>
      </c>
      <c r="J61" s="15">
        <v>390396</v>
      </c>
      <c r="K61" s="16" t="s">
        <v>78</v>
      </c>
      <c r="L61" s="1"/>
    </row>
    <row r="62" spans="1:12" ht="33.75" x14ac:dyDescent="0.25">
      <c r="A62" s="11">
        <v>124</v>
      </c>
      <c r="B62" s="11" t="s">
        <v>181</v>
      </c>
      <c r="C62" s="12" t="s">
        <v>182</v>
      </c>
      <c r="D62" s="13">
        <v>45443</v>
      </c>
      <c r="E62" s="13">
        <v>45443</v>
      </c>
      <c r="F62" s="14">
        <v>1</v>
      </c>
      <c r="G62" s="11" t="s">
        <v>173</v>
      </c>
      <c r="H62" s="12" t="s">
        <v>183</v>
      </c>
      <c r="I62" s="11" t="s">
        <v>14</v>
      </c>
      <c r="J62" s="15">
        <v>1603299.46</v>
      </c>
      <c r="K62" s="16" t="s">
        <v>15</v>
      </c>
      <c r="L62" s="6"/>
    </row>
    <row r="63" spans="1:12" ht="33.75" x14ac:dyDescent="0.25">
      <c r="A63" s="11">
        <v>125</v>
      </c>
      <c r="B63" s="16" t="s">
        <v>184</v>
      </c>
      <c r="C63" s="17" t="s">
        <v>185</v>
      </c>
      <c r="D63" s="18">
        <v>45443</v>
      </c>
      <c r="E63" s="18">
        <v>45443</v>
      </c>
      <c r="F63" s="19">
        <v>1</v>
      </c>
      <c r="G63" s="16" t="s">
        <v>173</v>
      </c>
      <c r="H63" s="17" t="s">
        <v>186</v>
      </c>
      <c r="I63" s="11" t="s">
        <v>14</v>
      </c>
      <c r="J63" s="15">
        <v>28725.63</v>
      </c>
      <c r="K63" s="16" t="s">
        <v>78</v>
      </c>
      <c r="L63" s="1"/>
    </row>
    <row r="64" spans="1:12" ht="22.5" x14ac:dyDescent="0.25">
      <c r="A64" s="11">
        <v>126</v>
      </c>
      <c r="B64" s="16" t="s">
        <v>187</v>
      </c>
      <c r="C64" s="17" t="s">
        <v>100</v>
      </c>
      <c r="D64" s="18">
        <v>45491</v>
      </c>
      <c r="E64" s="18">
        <v>45491</v>
      </c>
      <c r="F64" s="19">
        <v>1</v>
      </c>
      <c r="G64" s="16" t="s">
        <v>55</v>
      </c>
      <c r="H64" s="17" t="s">
        <v>188</v>
      </c>
      <c r="I64" s="11" t="s">
        <v>14</v>
      </c>
      <c r="J64" s="15">
        <v>20790</v>
      </c>
      <c r="K64" s="16" t="s">
        <v>78</v>
      </c>
      <c r="L64" s="1"/>
    </row>
    <row r="65" spans="1:12" ht="45" x14ac:dyDescent="0.25">
      <c r="A65" s="11">
        <v>130</v>
      </c>
      <c r="B65" s="16" t="s">
        <v>189</v>
      </c>
      <c r="C65" s="17" t="s">
        <v>190</v>
      </c>
      <c r="D65" s="18">
        <v>42870</v>
      </c>
      <c r="E65" s="18">
        <v>42423</v>
      </c>
      <c r="F65" s="19">
        <v>1</v>
      </c>
      <c r="G65" s="16" t="s">
        <v>55</v>
      </c>
      <c r="H65" s="17" t="s">
        <v>191</v>
      </c>
      <c r="I65" s="11" t="s">
        <v>14</v>
      </c>
      <c r="J65" s="15">
        <v>1619196.46</v>
      </c>
      <c r="K65" s="16" t="s">
        <v>78</v>
      </c>
      <c r="L65" s="1"/>
    </row>
    <row r="66" spans="1:12" ht="45" x14ac:dyDescent="0.25">
      <c r="A66" s="11">
        <v>131</v>
      </c>
      <c r="B66" s="16" t="s">
        <v>192</v>
      </c>
      <c r="C66" s="17" t="s">
        <v>193</v>
      </c>
      <c r="D66" s="18">
        <v>42870</v>
      </c>
      <c r="E66" s="18">
        <v>42423</v>
      </c>
      <c r="F66" s="19">
        <v>1</v>
      </c>
      <c r="G66" s="16" t="s">
        <v>55</v>
      </c>
      <c r="H66" s="17" t="s">
        <v>191</v>
      </c>
      <c r="I66" s="11" t="s">
        <v>14</v>
      </c>
      <c r="J66" s="15">
        <v>2375.11</v>
      </c>
      <c r="K66" s="16" t="s">
        <v>89</v>
      </c>
      <c r="L66" s="1"/>
    </row>
    <row r="67" spans="1:12" ht="22.5" x14ac:dyDescent="0.25">
      <c r="A67" s="11">
        <v>132</v>
      </c>
      <c r="B67" s="11" t="s">
        <v>194</v>
      </c>
      <c r="C67" s="12" t="s">
        <v>195</v>
      </c>
      <c r="D67" s="20">
        <v>45723</v>
      </c>
      <c r="E67" s="20">
        <v>45723</v>
      </c>
      <c r="F67" s="21">
        <v>1</v>
      </c>
      <c r="G67" s="11" t="s">
        <v>39</v>
      </c>
      <c r="H67" s="12" t="s">
        <v>195</v>
      </c>
      <c r="I67" s="11" t="s">
        <v>14</v>
      </c>
      <c r="J67" s="22">
        <v>4750</v>
      </c>
      <c r="K67" s="16" t="s">
        <v>89</v>
      </c>
      <c r="L67" s="1"/>
    </row>
    <row r="68" spans="1:12" ht="22.5" x14ac:dyDescent="0.25">
      <c r="A68" s="11">
        <v>134</v>
      </c>
      <c r="B68" s="11" t="s">
        <v>196</v>
      </c>
      <c r="C68" s="12" t="s">
        <v>197</v>
      </c>
      <c r="D68" s="20">
        <v>45771</v>
      </c>
      <c r="E68" s="20">
        <v>45771</v>
      </c>
      <c r="F68" s="21">
        <v>1</v>
      </c>
      <c r="G68" s="11" t="s">
        <v>39</v>
      </c>
      <c r="H68" s="12" t="s">
        <v>197</v>
      </c>
      <c r="I68" s="11" t="s">
        <v>14</v>
      </c>
      <c r="J68" s="22">
        <v>14900</v>
      </c>
      <c r="K68" s="16" t="s">
        <v>78</v>
      </c>
      <c r="L68" s="1"/>
    </row>
    <row r="69" spans="1:12" x14ac:dyDescent="0.25">
      <c r="A69" s="11">
        <v>135</v>
      </c>
      <c r="B69" s="11" t="s">
        <v>198</v>
      </c>
      <c r="C69" s="12" t="s">
        <v>199</v>
      </c>
      <c r="D69" s="20">
        <v>45793</v>
      </c>
      <c r="E69" s="20">
        <v>45793</v>
      </c>
      <c r="F69" s="21">
        <v>1</v>
      </c>
      <c r="G69" s="11" t="s">
        <v>12</v>
      </c>
      <c r="H69" s="12" t="s">
        <v>199</v>
      </c>
      <c r="I69" s="11" t="s">
        <v>14</v>
      </c>
      <c r="J69" s="22">
        <v>4661.8100000000004</v>
      </c>
      <c r="K69" s="16" t="s">
        <v>89</v>
      </c>
      <c r="L69" s="1"/>
    </row>
    <row r="70" spans="1:12" ht="22.5" x14ac:dyDescent="0.25">
      <c r="A70" s="11">
        <v>136</v>
      </c>
      <c r="B70" s="11" t="s">
        <v>200</v>
      </c>
      <c r="C70" s="12" t="s">
        <v>201</v>
      </c>
      <c r="D70" s="20">
        <v>45800</v>
      </c>
      <c r="E70" s="20">
        <v>45800</v>
      </c>
      <c r="F70" s="21">
        <v>1</v>
      </c>
      <c r="G70" s="11" t="s">
        <v>202</v>
      </c>
      <c r="H70" s="12" t="s">
        <v>203</v>
      </c>
      <c r="I70" s="11" t="s">
        <v>14</v>
      </c>
      <c r="J70" s="22">
        <v>10495.33</v>
      </c>
      <c r="K70" s="16" t="s">
        <v>89</v>
      </c>
      <c r="L70" s="1"/>
    </row>
    <row r="71" spans="1:12" x14ac:dyDescent="0.25">
      <c r="A71" s="11">
        <v>137</v>
      </c>
      <c r="B71" s="11" t="s">
        <v>204</v>
      </c>
      <c r="C71" s="12" t="s">
        <v>205</v>
      </c>
      <c r="D71" s="20">
        <v>45811</v>
      </c>
      <c r="E71" s="20">
        <v>45811</v>
      </c>
      <c r="F71" s="21">
        <v>1</v>
      </c>
      <c r="G71" s="11" t="s">
        <v>39</v>
      </c>
      <c r="H71" s="12" t="s">
        <v>206</v>
      </c>
      <c r="I71" s="11" t="s">
        <v>14</v>
      </c>
      <c r="J71" s="22">
        <v>8252.69</v>
      </c>
      <c r="K71" s="16" t="s">
        <v>89</v>
      </c>
      <c r="L71" s="1"/>
    </row>
    <row r="72" spans="1:12" ht="33.75" x14ac:dyDescent="0.25">
      <c r="A72" s="11">
        <v>138</v>
      </c>
      <c r="B72" s="11" t="s">
        <v>207</v>
      </c>
      <c r="C72" s="12" t="s">
        <v>208</v>
      </c>
      <c r="D72" s="20">
        <v>45870</v>
      </c>
      <c r="E72" s="20">
        <v>45870</v>
      </c>
      <c r="F72" s="21">
        <v>1</v>
      </c>
      <c r="G72" s="11" t="s">
        <v>12</v>
      </c>
      <c r="H72" s="12" t="s">
        <v>208</v>
      </c>
      <c r="I72" s="11" t="s">
        <v>14</v>
      </c>
      <c r="J72" s="22">
        <v>9989.91</v>
      </c>
      <c r="K72" s="16" t="s">
        <v>89</v>
      </c>
      <c r="L72" s="1"/>
    </row>
    <row r="73" spans="1:12" ht="33.75" x14ac:dyDescent="0.25">
      <c r="A73" s="11">
        <v>141</v>
      </c>
      <c r="B73" s="11" t="s">
        <v>209</v>
      </c>
      <c r="C73" s="12" t="s">
        <v>109</v>
      </c>
      <c r="D73" s="20">
        <v>45958</v>
      </c>
      <c r="E73" s="20">
        <v>45958</v>
      </c>
      <c r="F73" s="21">
        <v>1</v>
      </c>
      <c r="G73" s="11" t="s">
        <v>39</v>
      </c>
      <c r="H73" s="12" t="s">
        <v>210</v>
      </c>
      <c r="I73" s="11" t="s">
        <v>14</v>
      </c>
      <c r="J73" s="22">
        <v>4093.58</v>
      </c>
      <c r="K73" s="16" t="s">
        <v>89</v>
      </c>
      <c r="L73" s="1"/>
    </row>
    <row r="74" spans="1:12" ht="22.5" x14ac:dyDescent="0.25">
      <c r="A74" s="11">
        <v>142</v>
      </c>
      <c r="B74" s="11" t="s">
        <v>211</v>
      </c>
      <c r="C74" s="12" t="s">
        <v>109</v>
      </c>
      <c r="D74" s="20">
        <v>45958</v>
      </c>
      <c r="E74" s="20">
        <v>45958</v>
      </c>
      <c r="F74" s="21">
        <v>1</v>
      </c>
      <c r="G74" s="11" t="s">
        <v>39</v>
      </c>
      <c r="H74" s="12" t="s">
        <v>212</v>
      </c>
      <c r="I74" s="11" t="s">
        <v>14</v>
      </c>
      <c r="J74" s="22">
        <v>1213.9000000000001</v>
      </c>
      <c r="K74" s="16" t="s">
        <v>89</v>
      </c>
      <c r="L74" s="1"/>
    </row>
    <row r="75" spans="1:12" ht="22.5" x14ac:dyDescent="0.25">
      <c r="A75" s="11">
        <v>143</v>
      </c>
      <c r="B75" s="11" t="s">
        <v>213</v>
      </c>
      <c r="C75" s="12" t="s">
        <v>109</v>
      </c>
      <c r="D75" s="20">
        <v>45958</v>
      </c>
      <c r="E75" s="20">
        <v>45958</v>
      </c>
      <c r="F75" s="21">
        <v>1</v>
      </c>
      <c r="G75" s="11" t="s">
        <v>12</v>
      </c>
      <c r="H75" s="12" t="s">
        <v>214</v>
      </c>
      <c r="I75" s="11" t="s">
        <v>14</v>
      </c>
      <c r="J75" s="22">
        <v>1390.75</v>
      </c>
      <c r="K75" s="16" t="s">
        <v>89</v>
      </c>
      <c r="L75" s="1"/>
    </row>
    <row r="76" spans="1:12" ht="22.5" x14ac:dyDescent="0.25">
      <c r="A76" s="11">
        <v>144</v>
      </c>
      <c r="B76" s="11" t="s">
        <v>215</v>
      </c>
      <c r="C76" s="12" t="s">
        <v>109</v>
      </c>
      <c r="D76" s="20">
        <v>45958</v>
      </c>
      <c r="E76" s="20">
        <v>45958</v>
      </c>
      <c r="F76" s="21">
        <v>1</v>
      </c>
      <c r="G76" s="11" t="s">
        <v>39</v>
      </c>
      <c r="H76" s="12" t="s">
        <v>212</v>
      </c>
      <c r="I76" s="11" t="s">
        <v>14</v>
      </c>
      <c r="J76" s="22">
        <v>1213.9100000000001</v>
      </c>
      <c r="K76" s="16" t="s">
        <v>89</v>
      </c>
      <c r="L76" s="1"/>
    </row>
    <row r="77" spans="1:12" ht="22.5" x14ac:dyDescent="0.25">
      <c r="A77" s="11">
        <v>145</v>
      </c>
      <c r="B77" s="11" t="s">
        <v>216</v>
      </c>
      <c r="C77" s="12" t="s">
        <v>109</v>
      </c>
      <c r="D77" s="20">
        <v>45958</v>
      </c>
      <c r="E77" s="20">
        <v>45958</v>
      </c>
      <c r="F77" s="21">
        <v>1</v>
      </c>
      <c r="G77" s="11" t="s">
        <v>39</v>
      </c>
      <c r="H77" s="12" t="s">
        <v>212</v>
      </c>
      <c r="I77" s="11" t="s">
        <v>14</v>
      </c>
      <c r="J77" s="22">
        <v>1213.9100000000001</v>
      </c>
      <c r="K77" s="16" t="s">
        <v>89</v>
      </c>
      <c r="L77" s="1"/>
    </row>
    <row r="78" spans="1:12" x14ac:dyDescent="0.25">
      <c r="A78" s="11">
        <v>146</v>
      </c>
      <c r="B78" s="11" t="s">
        <v>217</v>
      </c>
      <c r="C78" s="12" t="s">
        <v>218</v>
      </c>
      <c r="D78" s="20">
        <v>45978</v>
      </c>
      <c r="E78" s="20">
        <v>45978</v>
      </c>
      <c r="F78" s="21">
        <v>1</v>
      </c>
      <c r="G78" s="11" t="s">
        <v>39</v>
      </c>
      <c r="H78" s="12" t="s">
        <v>218</v>
      </c>
      <c r="I78" s="11" t="s">
        <v>14</v>
      </c>
      <c r="J78" s="22">
        <v>16500</v>
      </c>
      <c r="K78" s="16" t="s">
        <v>78</v>
      </c>
      <c r="L78" s="1"/>
    </row>
    <row r="79" spans="1:12" ht="33.75" x14ac:dyDescent="0.25">
      <c r="A79" s="11">
        <v>151</v>
      </c>
      <c r="B79" s="11" t="s">
        <v>219</v>
      </c>
      <c r="C79" s="12" t="s">
        <v>220</v>
      </c>
      <c r="D79" s="20">
        <v>46083</v>
      </c>
      <c r="E79" s="20">
        <v>46083</v>
      </c>
      <c r="F79" s="21">
        <v>1</v>
      </c>
      <c r="G79" s="11" t="s">
        <v>12</v>
      </c>
      <c r="H79" s="12" t="s">
        <v>221</v>
      </c>
      <c r="I79" s="11" t="s">
        <v>14</v>
      </c>
      <c r="J79" s="22">
        <v>7439</v>
      </c>
      <c r="K79" s="16" t="s">
        <v>89</v>
      </c>
      <c r="L79" s="1"/>
    </row>
    <row r="80" spans="1:12" x14ac:dyDescent="0.25">
      <c r="J80" s="7">
        <f>SUM(J2:J79)</f>
        <v>16191712.680000002</v>
      </c>
    </row>
  </sheetData>
  <pageMargins left="0.7" right="0.7" top="0.75" bottom="0.75" header="0.3" footer="0.3"/>
  <pageSetup paperSize="9" scale="62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sąvartyno ir MBA turto sąrašas</vt:lpstr>
      <vt:lpstr>'sąvartyno ir MBA turto sąrašas'!Print_Area</vt:lpstr>
    </vt:vector>
  </TitlesOfParts>
  <Company>Aon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Irma Račkytė</dc:creator>
  <cp:lastModifiedBy>Sonata Rudienė</cp:lastModifiedBy>
  <cp:lastPrinted>2026-07-22T13:33:21Z</cp:lastPrinted>
  <dcterms:created xsi:type="dcterms:W3CDTF">2026-07-16T13:20:02Z</dcterms:created>
  <dcterms:modified xsi:type="dcterms:W3CDTF">2026-07-24T07:01:18Z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043f10a-881e-4653-a55e-02ca2cc829dc_Enabled">
    <vt:lpwstr>true</vt:lpwstr>
  </property>
  <property fmtid="{D5CDD505-2E9C-101B-9397-08002B2CF9AE}" pid="3" name="MSIP_Label_9043f10a-881e-4653-a55e-02ca2cc829dc_SetDate">
    <vt:lpwstr>2026-07-16T13:20:28Z</vt:lpwstr>
  </property>
  <property fmtid="{D5CDD505-2E9C-101B-9397-08002B2CF9AE}" pid="4" name="MSIP_Label_9043f10a-881e-4653-a55e-02ca2cc829dc_Method">
    <vt:lpwstr>Standard</vt:lpwstr>
  </property>
  <property fmtid="{D5CDD505-2E9C-101B-9397-08002B2CF9AE}" pid="5" name="MSIP_Label_9043f10a-881e-4653-a55e-02ca2cc829dc_Name">
    <vt:lpwstr>ADC_class_200</vt:lpwstr>
  </property>
  <property fmtid="{D5CDD505-2E9C-101B-9397-08002B2CF9AE}" pid="6" name="MSIP_Label_9043f10a-881e-4653-a55e-02ca2cc829dc_SiteId">
    <vt:lpwstr>94cfddbc-0627-494a-ad7a-29aea3aea832</vt:lpwstr>
  </property>
  <property fmtid="{D5CDD505-2E9C-101B-9397-08002B2CF9AE}" pid="7" name="MSIP_Label_9043f10a-881e-4653-a55e-02ca2cc829dc_ActionId">
    <vt:lpwstr>34163a52-8b53-4380-a005-95863376caa3</vt:lpwstr>
  </property>
  <property fmtid="{D5CDD505-2E9C-101B-9397-08002B2CF9AE}" pid="8" name="MSIP_Label_9043f10a-881e-4653-a55e-02ca2cc829dc_ContentBits">
    <vt:lpwstr>0</vt:lpwstr>
  </property>
  <property fmtid="{D5CDD505-2E9C-101B-9397-08002B2CF9AE}" pid="9" name="MSIP_Label_9043f10a-881e-4653-a55e-02ca2cc829dc_Tag">
    <vt:lpwstr>10, 3, 0, 1</vt:lpwstr>
  </property>
</Properties>
</file>